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НС\постановления\2018 год\3 кв\прохожд ОЗП\проект отдела\проект отдела на выпуск\проект Кырг окончательный\"/>
    </mc:Choice>
  </mc:AlternateContent>
  <bookViews>
    <workbookView xWindow="0" yWindow="0" windowWidth="19200" windowHeight="11490" tabRatio="601" activeTab="9"/>
  </bookViews>
  <sheets>
    <sheet name="Ж-А" sheetId="1" r:id="rId1"/>
    <sheet name="ОШобл" sheetId="2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definedNames>
    <definedName name="А2">г.Ош!$B$6</definedName>
    <definedName name="В2">г.Ош!$B$6</definedName>
    <definedName name="_xlnm.Print_Titles" localSheetId="3">Баткен!$9:$10</definedName>
    <definedName name="_xlnm.Print_Titles" localSheetId="6">Бишкек!$9:$10</definedName>
    <definedName name="_xlnm.Print_Titles" localSheetId="2">г.Ош!$9:$10</definedName>
    <definedName name="_xlnm.Print_Titles" localSheetId="0">'Ж-А'!$9:$10</definedName>
    <definedName name="_xlnm.Print_Titles" localSheetId="8">'И-Куль'!$9:$10</definedName>
    <definedName name="_xlnm.Print_Titles" localSheetId="7">Нарын!$9:$10</definedName>
    <definedName name="_xlnm.Print_Titles" localSheetId="1">ОШобл!$9:$10</definedName>
    <definedName name="_xlnm.Print_Titles" localSheetId="5">Талас!$9:$10</definedName>
    <definedName name="_xlnm.Print_Titles" localSheetId="4">Чуй!$9:$10</definedName>
    <definedName name="_xlnm.Print_Area" localSheetId="3">Баткен!$A$1:$O$58</definedName>
    <definedName name="_xlnm.Print_Area" localSheetId="6">Бишкек!$A$1:$O$58</definedName>
    <definedName name="_xlnm.Print_Area" localSheetId="2">г.Ош!$A$2:$O$57</definedName>
    <definedName name="_xlnm.Print_Area" localSheetId="0">'Ж-А'!$A$1:$O$64</definedName>
    <definedName name="_xlnm.Print_Area" localSheetId="8">'И-Куль'!$A$1:$O$64</definedName>
    <definedName name="_xlnm.Print_Area" localSheetId="7">Нарын!$A$1:$O$66</definedName>
    <definedName name="_xlnm.Print_Area" localSheetId="1">ОШобл!$A$2:$O$62</definedName>
    <definedName name="_xlnm.Print_Area" localSheetId="9">республика!$A$2:$O$103</definedName>
    <definedName name="_xlnm.Print_Area" localSheetId="5">Талас!$A$1:$O$62</definedName>
    <definedName name="_xlnm.Print_Area" localSheetId="4">Чуй!$A$1:$O$66</definedName>
  </definedNames>
  <calcPr calcId="152511"/>
</workbook>
</file>

<file path=xl/calcChain.xml><?xml version="1.0" encoding="utf-8"?>
<calcChain xmlns="http://schemas.openxmlformats.org/spreadsheetml/2006/main">
  <c r="O19" i="11" l="1"/>
  <c r="N19" i="11"/>
  <c r="M19" i="11"/>
  <c r="L19" i="11"/>
  <c r="K19" i="11"/>
  <c r="J19" i="11"/>
  <c r="I19" i="11"/>
  <c r="H19" i="11"/>
  <c r="G19" i="11"/>
  <c r="F19" i="11"/>
  <c r="E19" i="11"/>
  <c r="D19" i="11"/>
  <c r="C18" i="11"/>
  <c r="C17" i="11"/>
  <c r="C16" i="11"/>
  <c r="C15" i="11"/>
  <c r="C14" i="11"/>
  <c r="C13" i="11"/>
  <c r="C12" i="11"/>
  <c r="O19" i="6"/>
  <c r="N19" i="6"/>
  <c r="M19" i="6"/>
  <c r="L19" i="6"/>
  <c r="K19" i="6"/>
  <c r="J19" i="6"/>
  <c r="I19" i="6"/>
  <c r="H19" i="6"/>
  <c r="G19" i="6"/>
  <c r="F19" i="6"/>
  <c r="E19" i="6"/>
  <c r="D19" i="6"/>
  <c r="C17" i="6"/>
  <c r="C16" i="6"/>
  <c r="C15" i="6"/>
  <c r="C14" i="6"/>
  <c r="C13" i="6"/>
  <c r="C12" i="6"/>
  <c r="O19" i="7"/>
  <c r="N19" i="7"/>
  <c r="M19" i="7"/>
  <c r="L19" i="7"/>
  <c r="K19" i="7"/>
  <c r="J19" i="7"/>
  <c r="I19" i="7"/>
  <c r="H19" i="7"/>
  <c r="G19" i="7"/>
  <c r="F19" i="7"/>
  <c r="E19" i="7"/>
  <c r="D19" i="7"/>
  <c r="C18" i="7"/>
  <c r="C17" i="7"/>
  <c r="C16" i="7"/>
  <c r="C14" i="7"/>
  <c r="C13" i="7"/>
  <c r="C12" i="7"/>
  <c r="O19" i="4"/>
  <c r="N19" i="4"/>
  <c r="M19" i="4"/>
  <c r="L19" i="4"/>
  <c r="K19" i="4"/>
  <c r="J19" i="4"/>
  <c r="I19" i="4"/>
  <c r="H19" i="4"/>
  <c r="G19" i="4"/>
  <c r="F19" i="4"/>
  <c r="E19" i="4"/>
  <c r="D19" i="4"/>
  <c r="C18" i="4" l="1"/>
  <c r="C17" i="4"/>
  <c r="C16" i="4"/>
  <c r="C14" i="4"/>
  <c r="C13" i="4"/>
  <c r="C12" i="4"/>
  <c r="O19" i="8"/>
  <c r="N19" i="8"/>
  <c r="M19" i="8"/>
  <c r="L19" i="8"/>
  <c r="K19" i="8"/>
  <c r="J19" i="8"/>
  <c r="I19" i="8"/>
  <c r="H19" i="8"/>
  <c r="G19" i="8"/>
  <c r="F19" i="8"/>
  <c r="E19" i="8"/>
  <c r="D19" i="8"/>
  <c r="C17" i="8"/>
  <c r="C16" i="8"/>
  <c r="C14" i="8"/>
  <c r="C13" i="8"/>
  <c r="C12" i="8"/>
  <c r="C14" i="9"/>
  <c r="C13" i="9"/>
  <c r="C12" i="9"/>
  <c r="O19" i="5"/>
  <c r="N19" i="5"/>
  <c r="M19" i="5"/>
  <c r="L19" i="5"/>
  <c r="K19" i="5"/>
  <c r="J19" i="5"/>
  <c r="I19" i="5"/>
  <c r="H19" i="5"/>
  <c r="G19" i="5"/>
  <c r="F19" i="5"/>
  <c r="E19" i="5"/>
  <c r="D19" i="5"/>
  <c r="C17" i="5"/>
  <c r="C16" i="5"/>
  <c r="C14" i="5"/>
  <c r="C13" i="5"/>
  <c r="C12" i="5"/>
  <c r="C16" i="2" l="1"/>
  <c r="C15" i="2"/>
  <c r="C14" i="2"/>
  <c r="C13" i="2"/>
  <c r="C12" i="2"/>
  <c r="O18" i="1"/>
  <c r="N18" i="1"/>
  <c r="M18" i="1"/>
  <c r="L18" i="1"/>
  <c r="K18" i="1"/>
  <c r="J18" i="1"/>
  <c r="I18" i="1"/>
  <c r="H18" i="1"/>
  <c r="G18" i="1"/>
  <c r="F18" i="1"/>
  <c r="E18" i="1"/>
  <c r="D18" i="1"/>
  <c r="C17" i="1"/>
  <c r="C16" i="1"/>
  <c r="C15" i="1"/>
  <c r="C14" i="1"/>
  <c r="C13" i="1"/>
  <c r="C12" i="1"/>
  <c r="E35" i="11" l="1"/>
  <c r="F35" i="11"/>
  <c r="G35" i="11"/>
  <c r="H35" i="11"/>
  <c r="I35" i="11"/>
  <c r="C35" i="11"/>
  <c r="C64" i="11" l="1"/>
</calcChain>
</file>

<file path=xl/sharedStrings.xml><?xml version="1.0" encoding="utf-8"?>
<sst xmlns="http://schemas.openxmlformats.org/spreadsheetml/2006/main" count="1096" uniqueCount="218">
  <si>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</si>
  <si>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</si>
  <si>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</si>
  <si>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</si>
  <si>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</si>
  <si>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</si>
  <si>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</si>
  <si>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</si>
  <si>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</si>
  <si>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</si>
  <si>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</si>
  <si>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</si>
  <si>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</si>
  <si>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</si>
  <si>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</si>
  <si>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</si>
  <si>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</si>
  <si>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</si>
  <si>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</si>
  <si>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</si>
  <si>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</si>
  <si>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</si>
  <si>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</si>
  <si>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</si>
  <si>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</si>
  <si>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</si>
  <si>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</si>
  <si>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</si>
  <si>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</si>
  <si>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</si>
  <si>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</si>
  <si>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</si>
  <si>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</si>
  <si>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</si>
  <si>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</si>
  <si>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</si>
  <si>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</si>
  <si>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</si>
  <si>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</si>
  <si>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</si>
  <si>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</si>
  <si>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</si>
  <si>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</si>
  <si>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</si>
  <si>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</si>
  <si>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</si>
  <si>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</si>
  <si>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</si>
  <si>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</si>
  <si>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</si>
  <si>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</si>
  <si>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</si>
  <si>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1.2.1.</t>
  </si>
  <si>
    <t>1.2.2.</t>
  </si>
  <si>
    <t>1.2.3.</t>
  </si>
  <si>
    <t>1.2.4.</t>
  </si>
  <si>
    <t>1.2.2.1.</t>
  </si>
  <si>
    <t xml:space="preserve"> </t>
  </si>
  <si>
    <r>
      <t xml:space="preserve">Буу казандарын даярдоо: </t>
    </r>
    <r>
      <rPr>
        <sz val="14"/>
        <color theme="1"/>
        <rFont val="Times New Roman"/>
        <family val="1"/>
        <charset val="204"/>
      </rPr>
      <t>(даана)</t>
    </r>
  </si>
  <si>
    <t>облус боюнча буу казандарын даярдоо планы, бардыгы:</t>
  </si>
  <si>
    <t>калкты жылуулук менен камсыздоого байланышкан өнөр жайлык</t>
  </si>
  <si>
    <t>ССМнын мекемелери боюнча</t>
  </si>
  <si>
    <t>БИМдин мекемелери боюнча:</t>
  </si>
  <si>
    <t xml:space="preserve"> - республикалык бюджет</t>
  </si>
  <si>
    <t xml:space="preserve"> - жергиликтүү бюджет</t>
  </si>
  <si>
    <t xml:space="preserve">"Кыргызжылуулукэнерго" МИнин объектилери боюнча </t>
  </si>
  <si>
    <t>калкка:</t>
  </si>
  <si>
    <t xml:space="preserve"> - көмүр (миң т) </t>
  </si>
  <si>
    <t xml:space="preserve"> - көмүр (миң т)</t>
  </si>
  <si>
    <t>ММКФнын мекемелери боюнча, республикалык 
бюджет:</t>
  </si>
  <si>
    <t>БИМдин мекемелери боюнча, республикалык бюджет:</t>
  </si>
  <si>
    <t>билим берүү мекемелери боюнча, жергиликтүү бюджет:</t>
  </si>
  <si>
    <t>ӨКМнын мекемелери боюнча, республикалык бюджет:</t>
  </si>
  <si>
    <t>ИИМдин мекемелери боюнча, республикалык бюджет:</t>
  </si>
  <si>
    <t>МЧКнын бөлүктөрү боюнча, республикалык бюджет:</t>
  </si>
  <si>
    <t xml:space="preserve">Коргоо комитетинин мекемелери боюнча, республикалык бюджет:  </t>
  </si>
  <si>
    <t>ЖАМКнын мекемелери боюнча, республикалык бюджет:</t>
  </si>
  <si>
    <t xml:space="preserve">ЭСӨМдүн мекемелери боюнча, республикалык бюджет:  </t>
  </si>
  <si>
    <t xml:space="preserve"> - мазут (миң т)</t>
  </si>
  <si>
    <t xml:space="preserve">"Кыргызжылуулукэнерго" МИнин объектилери боюнча, республикалык бюджет:     </t>
  </si>
  <si>
    <t xml:space="preserve">"Кыргызжылуулукэнерго" МИнин объектилери боюнча, жергиликтүү бюджет:            </t>
  </si>
  <si>
    <t>маданият мекемелери боюнча, жергиликтүү бюджет:</t>
  </si>
  <si>
    <t>шаар боюнча буу казандарын даярдоо планы, бардыгы:</t>
  </si>
  <si>
    <t>- көмүр (миң т)</t>
  </si>
  <si>
    <t>Коргоо комитетинин мекемелери боюнча, республикалык бюджет:</t>
  </si>
  <si>
    <t xml:space="preserve">Ош шаарынын ЖЭБи боюнча: </t>
  </si>
  <si>
    <r>
      <t xml:space="preserve">Буу казандарын даярдоо: </t>
    </r>
    <r>
      <rPr>
        <sz val="14"/>
        <rFont val="Times New Roman"/>
        <family val="1"/>
        <charset val="204"/>
      </rPr>
      <t>(даана)</t>
    </r>
  </si>
  <si>
    <t>ММКФнын мекемелери боюнча, республикалык бюджет:</t>
  </si>
  <si>
    <t xml:space="preserve">ССМнын мекемелери боюнча, республикалык бюджет: </t>
  </si>
  <si>
    <t xml:space="preserve">"Бишкекжылуулукэнерго" КИнин объектилери боюнча </t>
  </si>
  <si>
    <t>"Бишкекжылуулукэнерго" КИ объектилери боюнча,  жергиликтүү бюджет:</t>
  </si>
  <si>
    <t>- мазут (миң т)</t>
  </si>
  <si>
    <t>Буу казандарын даярдоо: (даана)</t>
  </si>
  <si>
    <t>ССМнын мекемелери боюнча, республикалык бюджет:</t>
  </si>
  <si>
    <t>ЭСӨМдүн мекемелери боюнча, республикалык бюджет:</t>
  </si>
  <si>
    <t>"Кыргызжылуулукэнерго" МИнин обьектилери боюнча, республикалык бюджет:</t>
  </si>
  <si>
    <t>"Кыргызжылуулукэнерго" МИнин обьектилери боюнча, жергиликтүү бюджет:</t>
  </si>
  <si>
    <t xml:space="preserve"> - республикалык  бюджет</t>
  </si>
  <si>
    <t>"Кыргызжылуулукэнерго" МИнин обьектилери боюнча</t>
  </si>
  <si>
    <t>ЖАМКнын бөлүктөрү боюнча, республикалык бюджет:</t>
  </si>
  <si>
    <t>"Бишкекжылуулукэнерго" КИнин обьектилери боюнча</t>
  </si>
  <si>
    <t>"Бишкекжылуулукэнерго" КИнин обьектилери боюнча, жергиликтүү бюджет:</t>
  </si>
  <si>
    <t>республика боюнча электр энергиясын керектөө планы, бардыгы:</t>
  </si>
  <si>
    <t>анын ичинен: БЭК боюнча электр энергиясын керектөө планы</t>
  </si>
  <si>
    <t>"Кыргызстан УЭТ" ААКнын жоготуулары</t>
  </si>
  <si>
    <t>"Кыргызстан УЭТ" ААКнын чарбалык керектөөлөрү</t>
  </si>
  <si>
    <t>облус боюнча электр энергиясын керектөө планы,    бардыгы:</t>
  </si>
  <si>
    <t>"Электр станциялар" ААКнын керектөөлөрү</t>
  </si>
  <si>
    <t>Кумтөр боюнча  чектелүү кубаттуулук (МВт)</t>
  </si>
  <si>
    <t>Иш-чаранын аталышы</t>
  </si>
  <si>
    <t>облус боюнча электр энергиясын керектөө планы, бардыгы:</t>
  </si>
  <si>
    <t>шаар боюнча электр энергиясын керектөө планы,     бардыгы:</t>
  </si>
  <si>
    <t>"Электр станциялар" ААКнын  керектөөлөрү</t>
  </si>
  <si>
    <t>Бардыгы</t>
  </si>
  <si>
    <t>2018-жыл</t>
  </si>
  <si>
    <t>2019-жыл</t>
  </si>
  <si>
    <t>2-тиркеме</t>
  </si>
  <si>
    <t>3-тиркеме</t>
  </si>
  <si>
    <t>4-тиркеме</t>
  </si>
  <si>
    <t>5-тиркеме</t>
  </si>
  <si>
    <t>6-тиркеме</t>
  </si>
  <si>
    <t>7-тиркеме</t>
  </si>
  <si>
    <t>8-тиркеме</t>
  </si>
  <si>
    <t>9-тиркеме</t>
  </si>
  <si>
    <t>электр энергиясын жана кубаттуулукту керектөөнүн лимиттери жана керектүү отун запасын түзүү</t>
  </si>
  <si>
    <t xml:space="preserve">2018/2019-жылдын күз-кыш мезгилине  Кыргыз Республикасы боюнча </t>
  </si>
  <si>
    <t>№</t>
  </si>
  <si>
    <t>Иш-чаралардын аталышы</t>
  </si>
  <si>
    <t>Электр энергиясы:            (млн кВт саат)</t>
  </si>
  <si>
    <t xml:space="preserve">2018/2019-жылдын күз-кыш мезгилине  Жалал-Абад облусу боюнча </t>
  </si>
  <si>
    <t>ММКФнын мекемелери боюнча</t>
  </si>
  <si>
    <t>Отун берүү жана запастарынын көлөмү</t>
  </si>
  <si>
    <t xml:space="preserve">2018/2019-жылдын күз-кыш мезгилине  Ош шаары боюнча </t>
  </si>
  <si>
    <t xml:space="preserve">2018/2019-жылдын күз-кыш мезгилине Ысык-Көл облусу боюнча </t>
  </si>
  <si>
    <t xml:space="preserve">2018/2019-жылдын күз-кыш мезгилине  Нарын облусу боюнча </t>
  </si>
  <si>
    <t xml:space="preserve">2018/2019-жылдын күз-кыш мезгилине  Бишкек шаары боюнча </t>
  </si>
  <si>
    <t xml:space="preserve">2018/2019-жылдын күз-кыш мезгилине Талас облусу боюнча </t>
  </si>
  <si>
    <t xml:space="preserve">2018/2019-жылдын күз-кыш мезгилине Чүй облусу боюнча </t>
  </si>
  <si>
    <t xml:space="preserve">2018/2019-жылдын күз-кыш мезгилине Баткен облусу боюнча </t>
  </si>
  <si>
    <t>шаар боюнча электр энергиясын керектөө планы,    бардыгы:</t>
  </si>
  <si>
    <t>Отун берүү жана запастарынын көлөмү:</t>
  </si>
  <si>
    <t>Отун берүү жана запастарынын көлөмүү:</t>
  </si>
  <si>
    <t>Электр энергиясы:            (млн кВт  саат)</t>
  </si>
  <si>
    <t xml:space="preserve"> - мазут (миң т.)</t>
  </si>
  <si>
    <t xml:space="preserve"> - мазут (миң. т)</t>
  </si>
  <si>
    <t xml:space="preserve">2018/2019-жылдын күз-кыш мезгилине Ош облусу  боюнча </t>
  </si>
  <si>
    <t>1.2.5.</t>
  </si>
  <si>
    <t>1.2.6.</t>
  </si>
  <si>
    <t>ААК - ачык акционердик коом</t>
  </si>
  <si>
    <t>"2-тиркеме</t>
  </si>
  <si>
    <t>1-тиркеме</t>
  </si>
  <si>
    <t>"3-тиркеме</t>
  </si>
  <si>
    <t>"4-тиркеме</t>
  </si>
  <si>
    <t>"5-тиркеме</t>
  </si>
  <si>
    <t>"8-тиркеме</t>
  </si>
  <si>
    <t>"9-тиркеме</t>
  </si>
  <si>
    <t>"10-тиркеме</t>
  </si>
  <si>
    <t>"11-тиркеме</t>
  </si>
  <si>
    <t>"КГК" компания боюнча электр энергиясын керектөө планы</t>
  </si>
  <si>
    <t>".</t>
  </si>
  <si>
    <t>10-тиркеме</t>
  </si>
  <si>
    <t>"КГК" компания боюнча  чектелүү кубаттуулук (МВт)</t>
  </si>
  <si>
    <t>"6-тиркеме</t>
  </si>
  <si>
    <t>"7-тиркеме</t>
  </si>
  <si>
    <t>электр энергиясын жана кубаттуулукту керектөөнүн лимиттери жана керектүү отун запасынын  көлөмү</t>
  </si>
  <si>
    <t>облус боюнча  кубаттуулуктун чектик чоңдугу  (МВт)</t>
  </si>
  <si>
    <t>БЭК боюнча  кубаттуулуктун чектик чоңдугу (МВт)</t>
  </si>
  <si>
    <t>КПП боюнча   кубаттуулуктун чектик чоңдугу (МВт)</t>
  </si>
  <si>
    <t>"Кыргызстан УЭТ" ААКнын жоготуулары (МВт)</t>
  </si>
  <si>
    <t>"Кыргызстан УЭТ" ААКнын чарбалык керектөөлөрү (МВт)</t>
  </si>
  <si>
    <t>"Электр станциялар" ААКнын керектөөлөрү (МВт)</t>
  </si>
  <si>
    <t xml:space="preserve">БИМдин алдындагы КББ агенттигинин мекемелери боюнча, республикалык бюджет: </t>
  </si>
  <si>
    <t>облус боюнча кубаттуулуктун чектик чоңдугу (МВт)</t>
  </si>
  <si>
    <t>БЭК боюнча кубаттуулуктун чектик чоңдугу (МВт)</t>
  </si>
  <si>
    <t>КПП боюнча  кубаттуулуктун чектик чоңдугу (МВт)</t>
  </si>
  <si>
    <t>БЭК боюнча кубаттуулуктун чектик чоңдугу  (МВт)</t>
  </si>
  <si>
    <t>электр энергиясын жана кубаттуулукту керектөөнүн лимиттери жана керектүү отун запасынын көлөмү</t>
  </si>
  <si>
    <t>облус боюнча  кубаттуулуктун чектик чоңдугу (МВт)</t>
  </si>
  <si>
    <t>КПП боюнча кубаттуулуктун чектик чоңдугу (МВт)</t>
  </si>
  <si>
    <t>шаар боюнча  кубаттуулуктун чектик чоңдугу  (МВт)</t>
  </si>
  <si>
    <t>"Электр станциялар" ААКнын  керектөөлөрү (МВт)</t>
  </si>
  <si>
    <t>БИМдин алдындагы КББ агенттигинин мекемелери боюнча, республикалык бюджет:</t>
  </si>
  <si>
    <t>БЭК боюнча кубаттуулуктун чектик чоңдугу(МВт)</t>
  </si>
  <si>
    <t>ИӨК боюнча электр энергиясын керектөө планы</t>
  </si>
  <si>
    <t>ИӨК боюнча   кубаттуулуктун чектик чоңдугу (МВт)</t>
  </si>
  <si>
    <t xml:space="preserve">Ош шаарынын мэриясындагы "Жылуулуккамсыздоо" МИнин объектилери боюнча </t>
  </si>
  <si>
    <t>ИӨК боюнча  кубаттуулуктун чектик чоңдугу  (МВт)</t>
  </si>
  <si>
    <t>ИӨК боюнча кубаттуулуктун чектик чоңдугу (МВт)</t>
  </si>
  <si>
    <t>ИӨК боюнча  кубаттуулуктун чектик чоңдугу (МВт)</t>
  </si>
  <si>
    <t>ММКФнын мекемелери боюнча, жергиликтүү бюджет:</t>
  </si>
  <si>
    <t>Бишкек шаарынын ЖЭБине:</t>
  </si>
  <si>
    <t>"КГК" компаниясы боюнча кубаттуулуктун  чектик чондугу (МВт)</t>
  </si>
  <si>
    <t>МЧКнын бөлүктөрү боюнча, республикалык бюджет</t>
  </si>
  <si>
    <t>"КГК" компаниясы боюнча электр энергиясын керектөө планы</t>
  </si>
  <si>
    <t>"Кыргызстан УЭТ" ААКнын транзиттик керектөөлөрүн эске алуу менен республика боюнча  кубаттуулуктун чектик чондугу  (МВт)</t>
  </si>
  <si>
    <t>"КГК" компаниясы боюнча кубаттуулуктун чектик чоңдугу (МВт)</t>
  </si>
  <si>
    <t>Ош шаарынын мэриясындагы "Жылуулуккамсыздоо" МИнин обьектилери боюнча</t>
  </si>
  <si>
    <t>Ош шаарынын ЖЭБине:</t>
  </si>
  <si>
    <t>БЭК - бөлүштүрүүчү электр компаниясы;</t>
  </si>
  <si>
    <t>ИӨК - ири өнөр жай керектөөчүсү;</t>
  </si>
  <si>
    <t>"Кыргызстан УЭТ" ААКы - "Кыргызстан улуттук электр тармагы" ачык акционердик коому;</t>
  </si>
  <si>
    <t>БИМ - Кыргыз Республикасынын Билим берүү жана илим министрлиги;</t>
  </si>
  <si>
    <t>МИ - мамлекеттик ишкана;</t>
  </si>
  <si>
    <t>КИ - коммуналдык ишкана;</t>
  </si>
  <si>
    <t>ӨКМ - Кыргыз Республикасынын Өзгөчө кырдаалдар министрлиги;</t>
  </si>
  <si>
    <t>ИИМ - Кыргыз Республикасынын Ички иштер министрлиги;</t>
  </si>
  <si>
    <t>Коргоо комитети - Кыргыз Республикасынын Коргоо иштери боюнча комитети;</t>
  </si>
  <si>
    <t>ЭСӨМ - Кыргыз Республикасынын Эмгек жана социалдык өнүктүрүү министрлиги;</t>
  </si>
  <si>
    <t>МИ - муниципалдык ишкана;</t>
  </si>
  <si>
    <t>ЖЭБ - жылуулук электр борбору;</t>
  </si>
  <si>
    <t>МЧК - Кыргыз Республикасынын Мамлекеттик чек ара кызматы;</t>
  </si>
  <si>
    <t>БИМдин алдындагы КББ агенттиги - Кыргыз Республикасынын Билим берүү жана илим министрлигинин алдындагы  Кесиптик башталгыч билим берүү агенттиги;</t>
  </si>
  <si>
    <t>КГК - "Кумтор Голд Компани" жабык акционердик коому;</t>
  </si>
  <si>
    <t>Ош шаарынын мэриясындагы "Жылуулуккамсыздоо" МИнин объектилери боюнча:</t>
  </si>
  <si>
    <t>Кыскартуулардын тизмеси:</t>
  </si>
  <si>
    <t>ММКФ - Кыргыз Республикасынын Өкмөтүнө караштуу Милдеттүү медициналык камсыздандыруу фонду;</t>
  </si>
  <si>
    <t>ССМ - Кыргыз Республикасынын Саламаттык сактоо министрлиги;</t>
  </si>
  <si>
    <t>ЖАМК - Кыргыз Республикасынын Өкмөтүнө караштуу Жазаларды аткаруу мамлекеттик кызматы;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</si>
</sst>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3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0"/>
      <name val="Arial Cyr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6" fillId="0" borderId="0"/>
  </cellStyleXfs>
  <cellXfs count="411">
    <xf numFmtId="0" fontId="0" fillId="0" borderId="0" xfId="0"/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/>
    <xf numFmtId="0" fontId="1" fillId="0" borderId="0" xfId="0" applyNumberFormat="1" applyFont="1" applyFill="1"/>
    <xf numFmtId="165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/>
    <xf numFmtId="0" fontId="9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64" fontId="5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5" fillId="0" borderId="0" xfId="0" applyNumberFormat="1" applyFont="1" applyAlignment="1">
      <alignment horizontal="left"/>
    </xf>
    <xf numFmtId="0" fontId="5" fillId="0" borderId="0" xfId="0" applyFont="1"/>
    <xf numFmtId="165" fontId="1" fillId="0" borderId="0" xfId="0" applyNumberFormat="1" applyFont="1"/>
    <xf numFmtId="2" fontId="4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12" fillId="0" borderId="0" xfId="0" applyNumberFormat="1" applyFont="1"/>
    <xf numFmtId="0" fontId="2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NumberFormat="1" applyFont="1"/>
    <xf numFmtId="0" fontId="8" fillId="0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3" fillId="0" borderId="1" xfId="0" applyNumberFormat="1" applyFont="1" applyBorder="1" applyAlignment="1">
      <alignment vertical="center" wrapText="1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2" fillId="0" borderId="0" xfId="0" applyNumberFormat="1" applyFont="1" applyAlignment="1">
      <alignment horizontal="left"/>
    </xf>
    <xf numFmtId="0" fontId="13" fillId="0" borderId="0" xfId="0" applyNumberFormat="1" applyFont="1"/>
    <xf numFmtId="0" fontId="13" fillId="0" borderId="0" xfId="0" applyNumberFormat="1" applyFont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justify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/>
    <xf numFmtId="165" fontId="14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NumberFormat="1" applyFont="1" applyFill="1"/>
    <xf numFmtId="0" fontId="15" fillId="0" borderId="0" xfId="0" applyFont="1"/>
    <xf numFmtId="0" fontId="1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0" fontId="1" fillId="4" borderId="0" xfId="0" applyNumberFormat="1" applyFont="1" applyFill="1"/>
    <xf numFmtId="0" fontId="13" fillId="0" borderId="1" xfId="0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/>
    <xf numFmtId="166" fontId="1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center"/>
    </xf>
    <xf numFmtId="0" fontId="1" fillId="4" borderId="0" xfId="0" applyNumberFormat="1" applyFont="1" applyFill="1" applyBorder="1"/>
    <xf numFmtId="0" fontId="19" fillId="0" borderId="0" xfId="0" applyFont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0" fontId="19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wrapText="1"/>
    </xf>
    <xf numFmtId="165" fontId="2" fillId="0" borderId="0" xfId="0" applyNumberFormat="1" applyFont="1"/>
    <xf numFmtId="0" fontId="2" fillId="0" borderId="0" xfId="0" applyNumberFormat="1" applyFont="1" applyBorder="1"/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/>
    <xf numFmtId="165" fontId="2" fillId="0" borderId="0" xfId="0" applyNumberFormat="1" applyFont="1" applyFill="1"/>
    <xf numFmtId="0" fontId="2" fillId="0" borderId="0" xfId="0" applyNumberFormat="1" applyFont="1" applyFill="1"/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wrapText="1"/>
    </xf>
    <xf numFmtId="165" fontId="14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/>
    <xf numFmtId="167" fontId="6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6" fillId="0" borderId="0" xfId="0" applyNumberFormat="1" applyFont="1" applyBorder="1"/>
    <xf numFmtId="0" fontId="6" fillId="0" borderId="0" xfId="0" applyNumberFormat="1" applyFont="1" applyBorder="1"/>
    <xf numFmtId="0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wrapText="1"/>
    </xf>
    <xf numFmtId="166" fontId="5" fillId="0" borderId="0" xfId="0" applyNumberFormat="1" applyFont="1"/>
    <xf numFmtId="0" fontId="15" fillId="0" borderId="1" xfId="0" applyFont="1" applyFill="1" applyBorder="1" applyAlignment="1">
      <alignment horizontal="center" wrapText="1"/>
    </xf>
    <xf numFmtId="1" fontId="15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left"/>
    </xf>
    <xf numFmtId="0" fontId="6" fillId="0" borderId="0" xfId="0" applyFont="1"/>
    <xf numFmtId="164" fontId="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/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168" fontId="1" fillId="0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168" fontId="6" fillId="0" borderId="0" xfId="0" applyNumberFormat="1" applyFont="1" applyFill="1"/>
    <xf numFmtId="0" fontId="6" fillId="0" borderId="0" xfId="0" applyNumberFormat="1" applyFont="1" applyFill="1"/>
    <xf numFmtId="0" fontId="13" fillId="0" borderId="1" xfId="0" applyNumberFormat="1" applyFont="1" applyFill="1" applyBorder="1" applyAlignment="1">
      <alignment vertical="top"/>
    </xf>
    <xf numFmtId="164" fontId="5" fillId="0" borderId="0" xfId="0" applyNumberFormat="1" applyFont="1" applyFill="1"/>
    <xf numFmtId="168" fontId="2" fillId="0" borderId="0" xfId="0" applyNumberFormat="1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1" fillId="0" borderId="0" xfId="0" applyNumberFormat="1" applyFont="1" applyFill="1" applyAlignment="1">
      <alignment horizontal="left"/>
    </xf>
    <xf numFmtId="167" fontId="1" fillId="0" borderId="0" xfId="0" applyNumberFormat="1" applyFont="1" applyFill="1"/>
    <xf numFmtId="168" fontId="5" fillId="0" borderId="0" xfId="0" applyNumberFormat="1" applyFont="1" applyFill="1"/>
    <xf numFmtId="0" fontId="5" fillId="0" borderId="0" xfId="0" applyNumberFormat="1" applyFont="1" applyFill="1"/>
    <xf numFmtId="0" fontId="1" fillId="2" borderId="0" xfId="0" applyNumberFormat="1" applyFont="1" applyFill="1" applyBorder="1"/>
    <xf numFmtId="0" fontId="1" fillId="2" borderId="0" xfId="0" applyNumberFormat="1" applyFont="1" applyFill="1"/>
    <xf numFmtId="0" fontId="5" fillId="0" borderId="0" xfId="0" applyNumberFormat="1" applyFont="1" applyBorder="1"/>
    <xf numFmtId="0" fontId="23" fillId="0" borderId="0" xfId="0" applyNumberFormat="1" applyFont="1" applyBorder="1"/>
    <xf numFmtId="0" fontId="23" fillId="0" borderId="0" xfId="0" applyNumberFormat="1" applyFont="1"/>
    <xf numFmtId="2" fontId="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/>
    <xf numFmtId="167" fontId="1" fillId="0" borderId="0" xfId="0" applyNumberFormat="1" applyFont="1" applyAlignment="1">
      <alignment horizontal="left"/>
    </xf>
    <xf numFmtId="167" fontId="1" fillId="3" borderId="0" xfId="0" applyNumberFormat="1" applyFont="1" applyFill="1"/>
    <xf numFmtId="0" fontId="1" fillId="3" borderId="0" xfId="0" applyNumberFormat="1" applyFont="1" applyFill="1"/>
    <xf numFmtId="164" fontId="1" fillId="0" borderId="0" xfId="0" applyNumberFormat="1" applyFont="1" applyFill="1"/>
    <xf numFmtId="0" fontId="24" fillId="0" borderId="0" xfId="0" applyNumberFormat="1" applyFont="1"/>
    <xf numFmtId="0" fontId="24" fillId="0" borderId="0" xfId="0" applyNumberFormat="1" applyFont="1" applyFill="1"/>
    <xf numFmtId="0" fontId="25" fillId="0" borderId="0" xfId="0" applyNumberFormat="1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/>
    </xf>
    <xf numFmtId="0" fontId="13" fillId="0" borderId="0" xfId="0" applyFont="1" applyFill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165" fontId="8" fillId="0" borderId="0" xfId="0" applyNumberFormat="1" applyFont="1"/>
    <xf numFmtId="165" fontId="11" fillId="0" borderId="7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4" fontId="27" fillId="0" borderId="0" xfId="0" applyNumberFormat="1" applyFont="1"/>
    <xf numFmtId="0" fontId="27" fillId="0" borderId="0" xfId="0" applyNumberFormat="1" applyFont="1"/>
    <xf numFmtId="164" fontId="28" fillId="0" borderId="0" xfId="0" applyNumberFormat="1" applyFont="1"/>
    <xf numFmtId="0" fontId="29" fillId="0" borderId="0" xfId="0" applyNumberFormat="1" applyFont="1"/>
    <xf numFmtId="0" fontId="31" fillId="0" borderId="0" xfId="0" applyNumberFormat="1" applyFont="1"/>
    <xf numFmtId="164" fontId="32" fillId="0" borderId="0" xfId="0" applyNumberFormat="1" applyFont="1" applyAlignment="1">
      <alignment horizontal="center" vertical="center"/>
    </xf>
    <xf numFmtId="167" fontId="31" fillId="0" borderId="0" xfId="0" applyNumberFormat="1" applyFont="1"/>
    <xf numFmtId="164" fontId="32" fillId="0" borderId="0" xfId="0" applyNumberFormat="1" applyFont="1" applyAlignment="1">
      <alignment horizontal="center" vertical="top"/>
    </xf>
    <xf numFmtId="0" fontId="31" fillId="0" borderId="0" xfId="0" applyNumberFormat="1" applyFont="1" applyAlignment="1">
      <alignment vertical="top"/>
    </xf>
    <xf numFmtId="0" fontId="31" fillId="0" borderId="0" xfId="0" applyNumberFormat="1" applyFont="1" applyAlignment="1"/>
    <xf numFmtId="164" fontId="30" fillId="0" borderId="0" xfId="0" applyNumberFormat="1" applyFont="1" applyAlignment="1">
      <alignment horizontal="center" vertical="center"/>
    </xf>
    <xf numFmtId="164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/>
    <xf numFmtId="167" fontId="31" fillId="0" borderId="0" xfId="0" applyNumberFormat="1" applyFont="1" applyFill="1"/>
    <xf numFmtId="0" fontId="31" fillId="0" borderId="0" xfId="0" applyNumberFormat="1" applyFont="1" applyFill="1" applyAlignment="1"/>
    <xf numFmtId="0" fontId="32" fillId="0" borderId="0" xfId="0" applyNumberFormat="1" applyFont="1"/>
    <xf numFmtId="0" fontId="33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left" vertical="center" wrapText="1"/>
    </xf>
    <xf numFmtId="0" fontId="34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" fontId="14" fillId="5" borderId="1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1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/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 wrapText="1"/>
    </xf>
    <xf numFmtId="165" fontId="15" fillId="3" borderId="1" xfId="0" applyNumberFormat="1" applyFont="1" applyFill="1" applyBorder="1" applyAlignment="1">
      <alignment horizontal="center" wrapText="1"/>
    </xf>
    <xf numFmtId="1" fontId="13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wrapText="1"/>
    </xf>
    <xf numFmtId="165" fontId="14" fillId="0" borderId="1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/>
    <xf numFmtId="165" fontId="16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/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165" fontId="35" fillId="0" borderId="1" xfId="0" applyNumberFormat="1" applyFont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wrapText="1"/>
    </xf>
    <xf numFmtId="1" fontId="15" fillId="5" borderId="1" xfId="0" applyNumberFormat="1" applyFont="1" applyFill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165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/>
    <xf numFmtId="165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left" wrapText="1" indent="2"/>
    </xf>
    <xf numFmtId="166" fontId="15" fillId="0" borderId="1" xfId="0" applyNumberFormat="1" applyFont="1" applyBorder="1" applyAlignment="1">
      <alignment horizontal="left" wrapText="1" indent="1"/>
    </xf>
    <xf numFmtId="165" fontId="3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/>
    <xf numFmtId="0" fontId="37" fillId="0" borderId="1" xfId="1" applyNumberFormat="1" applyFont="1" applyBorder="1" applyAlignment="1">
      <alignment vertical="center" wrapText="1"/>
    </xf>
    <xf numFmtId="0" fontId="38" fillId="0" borderId="1" xfId="1" applyNumberFormat="1" applyFont="1" applyBorder="1" applyAlignment="1">
      <alignment vertical="center" wrapText="1"/>
    </xf>
    <xf numFmtId="49" fontId="38" fillId="0" borderId="1" xfId="1" applyNumberFormat="1" applyFont="1" applyBorder="1" applyAlignment="1">
      <alignment horizontal="left" vertical="center" wrapText="1"/>
    </xf>
    <xf numFmtId="0" fontId="37" fillId="0" borderId="1" xfId="1" applyNumberFormat="1" applyFont="1" applyBorder="1" applyAlignment="1">
      <alignment vertical="top" wrapText="1"/>
    </xf>
    <xf numFmtId="49" fontId="38" fillId="0" borderId="1" xfId="1" applyNumberFormat="1" applyFont="1" applyBorder="1" applyAlignment="1">
      <alignment horizontal="left" vertical="center"/>
    </xf>
    <xf numFmtId="0" fontId="38" fillId="0" borderId="1" xfId="1" applyNumberFormat="1" applyFont="1" applyFill="1" applyBorder="1" applyAlignment="1">
      <alignment vertical="center"/>
    </xf>
    <xf numFmtId="0" fontId="38" fillId="0" borderId="1" xfId="1" applyNumberFormat="1" applyFont="1" applyBorder="1" applyAlignment="1">
      <alignment vertical="center"/>
    </xf>
    <xf numFmtId="0" fontId="38" fillId="0" borderId="1" xfId="1" applyNumberFormat="1" applyFont="1" applyFill="1" applyBorder="1" applyAlignment="1">
      <alignment vertical="center" wrapText="1"/>
    </xf>
    <xf numFmtId="0" fontId="38" fillId="0" borderId="1" xfId="1" applyNumberFormat="1" applyFont="1" applyBorder="1" applyAlignment="1">
      <alignment vertical="top" wrapText="1"/>
    </xf>
    <xf numFmtId="0" fontId="37" fillId="0" borderId="1" xfId="0" applyNumberFormat="1" applyFont="1" applyBorder="1" applyAlignment="1">
      <alignment vertical="center"/>
    </xf>
    <xf numFmtId="0" fontId="38" fillId="0" borderId="1" xfId="0" applyNumberFormat="1" applyFont="1" applyBorder="1" applyAlignment="1">
      <alignment vertical="center" wrapText="1"/>
    </xf>
    <xf numFmtId="49" fontId="38" fillId="0" borderId="1" xfId="0" applyNumberFormat="1" applyFont="1" applyFill="1" applyBorder="1" applyAlignment="1">
      <alignment horizontal="left" vertical="center" wrapText="1"/>
    </xf>
    <xf numFmtId="0" fontId="38" fillId="0" borderId="1" xfId="0" applyNumberFormat="1" applyFont="1" applyFill="1" applyBorder="1" applyAlignment="1">
      <alignment vertical="center"/>
    </xf>
    <xf numFmtId="0" fontId="38" fillId="0" borderId="1" xfId="0" applyNumberFormat="1" applyFont="1" applyBorder="1" applyAlignment="1">
      <alignment vertical="center"/>
    </xf>
    <xf numFmtId="0" fontId="11" fillId="0" borderId="1" xfId="1" applyNumberFormat="1" applyFont="1" applyBorder="1" applyAlignment="1">
      <alignment vertical="center" wrapText="1"/>
    </xf>
    <xf numFmtId="0" fontId="13" fillId="0" borderId="1" xfId="1" applyNumberFormat="1" applyFont="1" applyBorder="1" applyAlignment="1">
      <alignment vertical="center" wrapText="1"/>
    </xf>
    <xf numFmtId="49" fontId="13" fillId="0" borderId="1" xfId="1" applyNumberFormat="1" applyFont="1" applyBorder="1" applyAlignment="1">
      <alignment horizontal="left" vertical="center" wrapText="1"/>
    </xf>
    <xf numFmtId="0" fontId="11" fillId="0" borderId="1" xfId="1" applyNumberFormat="1" applyFont="1" applyBorder="1" applyAlignment="1">
      <alignment vertical="top" wrapText="1"/>
    </xf>
    <xf numFmtId="49" fontId="13" fillId="0" borderId="1" xfId="1" applyNumberFormat="1" applyFont="1" applyBorder="1" applyAlignment="1">
      <alignment horizontal="left" vertical="center"/>
    </xf>
    <xf numFmtId="0" fontId="13" fillId="0" borderId="1" xfId="1" applyNumberFormat="1" applyFont="1" applyFill="1" applyBorder="1" applyAlignment="1">
      <alignment vertical="center"/>
    </xf>
    <xf numFmtId="0" fontId="13" fillId="0" borderId="1" xfId="1" applyNumberFormat="1" applyFont="1" applyFill="1" applyBorder="1" applyAlignment="1">
      <alignment vertical="center" wrapText="1"/>
    </xf>
    <xf numFmtId="0" fontId="13" fillId="0" borderId="1" xfId="1" applyNumberFormat="1" applyFont="1" applyBorder="1" applyAlignment="1">
      <alignment vertical="center"/>
    </xf>
    <xf numFmtId="0" fontId="38" fillId="0" borderId="1" xfId="0" applyNumberFormat="1" applyFont="1" applyBorder="1" applyAlignment="1">
      <alignment horizontal="left" vertical="center" wrapText="1"/>
    </xf>
    <xf numFmtId="0" fontId="37" fillId="0" borderId="3" xfId="0" applyNumberFormat="1" applyFont="1" applyBorder="1" applyAlignment="1">
      <alignment vertical="center"/>
    </xf>
    <xf numFmtId="0" fontId="38" fillId="0" borderId="3" xfId="0" applyNumberFormat="1" applyFont="1" applyBorder="1" applyAlignment="1">
      <alignment vertical="center"/>
    </xf>
    <xf numFmtId="0" fontId="37" fillId="0" borderId="1" xfId="0" applyNumberFormat="1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top" wrapText="1"/>
    </xf>
    <xf numFmtId="0" fontId="38" fillId="0" borderId="1" xfId="0" applyNumberFormat="1" applyFont="1" applyBorder="1" applyAlignment="1">
      <alignment horizontal="left" vertical="center"/>
    </xf>
    <xf numFmtId="0" fontId="38" fillId="0" borderId="1" xfId="0" applyNumberFormat="1" applyFont="1" applyFill="1" applyBorder="1" applyAlignment="1">
      <alignment vertical="center" wrapText="1"/>
    </xf>
    <xf numFmtId="49" fontId="38" fillId="0" borderId="1" xfId="0" applyNumberFormat="1" applyFont="1" applyFill="1" applyBorder="1" applyAlignment="1">
      <alignment horizontal="left" vertical="center"/>
    </xf>
    <xf numFmtId="0" fontId="37" fillId="0" borderId="1" xfId="0" applyNumberFormat="1" applyFont="1" applyBorder="1" applyAlignment="1">
      <alignment horizontal="left" vertical="center"/>
    </xf>
    <xf numFmtId="0" fontId="38" fillId="0" borderId="1" xfId="0" applyNumberFormat="1" applyFont="1" applyBorder="1" applyAlignment="1">
      <alignment vertical="top"/>
    </xf>
    <xf numFmtId="0" fontId="38" fillId="0" borderId="1" xfId="0" applyNumberFormat="1" applyFont="1" applyBorder="1" applyAlignment="1"/>
    <xf numFmtId="0" fontId="38" fillId="0" borderId="1" xfId="0" applyNumberFormat="1" applyFont="1" applyBorder="1" applyAlignment="1">
      <alignment horizontal="left" vertical="top" wrapText="1"/>
    </xf>
    <xf numFmtId="0" fontId="37" fillId="0" borderId="1" xfId="0" applyNumberFormat="1" applyFont="1" applyBorder="1" applyAlignment="1">
      <alignment vertical="center" wrapText="1"/>
    </xf>
    <xf numFmtId="0" fontId="37" fillId="5" borderId="1" xfId="0" applyNumberFormat="1" applyFont="1" applyFill="1" applyBorder="1" applyAlignment="1">
      <alignment vertical="center" wrapText="1"/>
    </xf>
    <xf numFmtId="0" fontId="38" fillId="5" borderId="1" xfId="0" applyNumberFormat="1" applyFont="1" applyFill="1" applyBorder="1" applyAlignment="1">
      <alignment vertical="top" wrapText="1"/>
    </xf>
    <xf numFmtId="0" fontId="38" fillId="5" borderId="1" xfId="0" applyNumberFormat="1" applyFont="1" applyFill="1" applyBorder="1" applyAlignment="1">
      <alignment vertical="top"/>
    </xf>
    <xf numFmtId="0" fontId="38" fillId="5" borderId="1" xfId="0" applyNumberFormat="1" applyFont="1" applyFill="1" applyBorder="1" applyAlignment="1">
      <alignment vertical="center"/>
    </xf>
    <xf numFmtId="0" fontId="38" fillId="5" borderId="1" xfId="0" applyNumberFormat="1" applyFont="1" applyFill="1" applyBorder="1" applyAlignment="1">
      <alignment vertical="center" wrapText="1"/>
    </xf>
    <xf numFmtId="0" fontId="37" fillId="5" borderId="1" xfId="0" applyNumberFormat="1" applyFont="1" applyFill="1" applyBorder="1" applyAlignment="1">
      <alignment vertical="center"/>
    </xf>
    <xf numFmtId="0" fontId="13" fillId="5" borderId="1" xfId="0" applyNumberFormat="1" applyFont="1" applyFill="1" applyBorder="1" applyAlignment="1">
      <alignment vertical="center" wrapText="1"/>
    </xf>
    <xf numFmtId="0" fontId="11" fillId="5" borderId="1" xfId="0" applyNumberFormat="1" applyFont="1" applyFill="1" applyBorder="1" applyAlignment="1">
      <alignment vertical="center" wrapText="1"/>
    </xf>
    <xf numFmtId="0" fontId="13" fillId="5" borderId="1" xfId="0" applyNumberFormat="1" applyFont="1" applyFill="1" applyBorder="1" applyAlignment="1">
      <alignment vertical="top" wrapText="1"/>
    </xf>
    <xf numFmtId="0" fontId="13" fillId="5" borderId="1" xfId="0" applyNumberFormat="1" applyFont="1" applyFill="1" applyBorder="1" applyAlignment="1">
      <alignment vertical="top"/>
    </xf>
    <xf numFmtId="0" fontId="13" fillId="5" borderId="1" xfId="0" applyNumberFormat="1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/>
    </xf>
    <xf numFmtId="0" fontId="15" fillId="5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/>
    <xf numFmtId="0" fontId="2" fillId="5" borderId="0" xfId="0" applyNumberFormat="1" applyFont="1" applyFill="1"/>
    <xf numFmtId="0" fontId="8" fillId="5" borderId="0" xfId="0" applyFont="1" applyFill="1"/>
    <xf numFmtId="0" fontId="19" fillId="0" borderId="0" xfId="0" applyNumberFormat="1" applyFont="1" applyAlignment="1">
      <alignment horizontal="left" indent="2"/>
    </xf>
    <xf numFmtId="0" fontId="19" fillId="0" borderId="0" xfId="0" applyNumberFormat="1" applyFont="1" applyAlignment="1">
      <alignment horizontal="left" indent="5"/>
    </xf>
    <xf numFmtId="0" fontId="38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NumberFormat="1" applyFont="1" applyAlignment="1">
      <alignment horizontal="left" indent="3"/>
    </xf>
    <xf numFmtId="0" fontId="17" fillId="0" borderId="0" xfId="0" applyNumberFormat="1" applyFont="1" applyFill="1" applyAlignment="1">
      <alignment horizontal="center"/>
    </xf>
    <xf numFmtId="0" fontId="13" fillId="0" borderId="0" xfId="0" applyNumberFormat="1" applyFont="1" applyAlignment="1">
      <alignment horizontal="left" indent="2"/>
    </xf>
    <xf numFmtId="0" fontId="13" fillId="0" borderId="0" xfId="0" applyNumberFormat="1" applyFont="1" applyAlignment="1">
      <alignment horizontal="left" indent="5"/>
    </xf>
    <xf numFmtId="1" fontId="14" fillId="5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37" fillId="5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center" wrapText="1"/>
    </xf>
    <xf numFmtId="0" fontId="11" fillId="5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6" fontId="15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3" fillId="0" borderId="0" xfId="0" applyNumberFormat="1" applyFont="1" applyAlignment="1">
      <alignment horizontal="left" indent="3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11" fontId="15" fillId="0" borderId="5" xfId="0" applyNumberFormat="1" applyFont="1" applyBorder="1" applyAlignment="1">
      <alignment horizontal="center" vertical="center"/>
    </xf>
    <xf numFmtId="11" fontId="15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15" fillId="0" borderId="1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K69"/>
  <sheetViews>
    <sheetView view="pageBreakPreview" topLeftCell="A2" zoomScale="70" zoomScaleNormal="80" zoomScaleSheetLayoutView="7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14" sqref="B14"/>
    </sheetView>
  </sheetViews>
  <sheetFormatPr defaultColWidth="9.140625" defaultRowHeight="12.75" outlineLevelRow="1" x14ac:dyDescent="0.2"/>
  <cols>
    <col min="1" max="1" width="7.42578125" style="11" customWidth="1"/>
    <col min="2" max="2" width="69.5703125" style="13" customWidth="1"/>
    <col min="3" max="3" width="12.7109375" style="10" customWidth="1"/>
    <col min="4" max="15" width="9.7109375" style="14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50"/>
      <c r="K1" s="49"/>
    </row>
    <row r="2" spans="1:16" ht="20.100000000000001" customHeight="1" x14ac:dyDescent="0.3">
      <c r="A2" s="101"/>
      <c r="B2" s="82"/>
      <c r="C2" s="102"/>
      <c r="D2" s="64"/>
      <c r="E2" s="64"/>
      <c r="F2" s="64"/>
      <c r="G2" s="64"/>
      <c r="H2" s="64"/>
      <c r="I2" s="64"/>
      <c r="J2" s="64"/>
      <c r="K2" s="100"/>
      <c r="L2" s="49"/>
      <c r="M2" s="49"/>
      <c r="N2" s="352" t="s">
        <v>150</v>
      </c>
      <c r="O2" s="98"/>
    </row>
    <row r="3" spans="1:16" ht="20.100000000000001" customHeight="1" x14ac:dyDescent="0.3">
      <c r="A3" s="101"/>
      <c r="B3" s="82"/>
      <c r="C3" s="102"/>
      <c r="D3" s="64"/>
      <c r="E3" s="64"/>
      <c r="F3" s="64"/>
      <c r="G3" s="64"/>
      <c r="H3" s="64"/>
      <c r="I3" s="64"/>
      <c r="J3" s="64"/>
      <c r="K3" s="100"/>
      <c r="L3" s="100"/>
      <c r="M3" s="64"/>
      <c r="N3" s="64"/>
      <c r="O3" s="100"/>
    </row>
    <row r="4" spans="1:16" ht="20.100000000000001" customHeight="1" x14ac:dyDescent="0.3">
      <c r="A4" s="101"/>
      <c r="B4" s="82"/>
      <c r="C4" s="102"/>
      <c r="D4" s="64"/>
      <c r="E4" s="64"/>
      <c r="F4" s="64"/>
      <c r="G4" s="64"/>
      <c r="H4" s="64"/>
      <c r="I4" s="64"/>
      <c r="J4" s="64"/>
      <c r="K4" s="98"/>
      <c r="L4" s="100"/>
      <c r="M4" s="213"/>
      <c r="N4" s="352" t="s">
        <v>149</v>
      </c>
      <c r="O4" s="100"/>
    </row>
    <row r="5" spans="1:16" ht="20.100000000000001" customHeight="1" x14ac:dyDescent="0.3">
      <c r="A5" s="101"/>
      <c r="B5" s="82"/>
      <c r="C5" s="102"/>
      <c r="D5" s="64"/>
      <c r="E5" s="64"/>
      <c r="F5" s="64"/>
      <c r="G5" s="64"/>
      <c r="H5" s="64"/>
      <c r="I5" s="64"/>
      <c r="J5" s="64"/>
      <c r="K5" s="64"/>
      <c r="L5" s="100"/>
      <c r="M5" s="64"/>
      <c r="N5" s="100"/>
      <c r="O5" s="100"/>
    </row>
    <row r="6" spans="1:16" ht="20.100000000000001" customHeight="1" x14ac:dyDescent="0.3">
      <c r="A6" s="214"/>
      <c r="B6" s="214"/>
      <c r="C6" s="215"/>
      <c r="D6" s="214"/>
      <c r="E6" s="214"/>
      <c r="F6" s="214"/>
      <c r="G6" s="214"/>
      <c r="H6" s="214"/>
      <c r="I6" s="214"/>
      <c r="J6" s="214"/>
      <c r="K6" s="52"/>
      <c r="L6" s="244"/>
      <c r="M6" s="51"/>
      <c r="N6" s="244"/>
      <c r="O6" s="51"/>
    </row>
    <row r="7" spans="1:16" ht="20.100000000000001" customHeight="1" x14ac:dyDescent="0.2">
      <c r="A7" s="362" t="s">
        <v>129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</row>
    <row r="8" spans="1:16" s="47" customFormat="1" ht="34.5" customHeight="1" x14ac:dyDescent="0.25">
      <c r="A8" s="368" t="s">
        <v>164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16" s="15" customFormat="1" ht="18.75" customHeight="1" x14ac:dyDescent="0.2">
      <c r="A9" s="364" t="s">
        <v>126</v>
      </c>
      <c r="B9" s="371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</row>
    <row r="10" spans="1:16" s="1" customFormat="1" ht="69.75" customHeight="1" x14ac:dyDescent="0.2">
      <c r="A10" s="364"/>
      <c r="B10" s="372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</row>
    <row r="11" spans="1:16" ht="18.75" x14ac:dyDescent="0.2">
      <c r="A11" s="65" t="s">
        <v>12</v>
      </c>
      <c r="B11" s="328" t="s">
        <v>128</v>
      </c>
      <c r="C11" s="65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</row>
    <row r="12" spans="1:16" s="226" customFormat="1" ht="37.5" x14ac:dyDescent="0.25">
      <c r="A12" s="65" t="s">
        <v>13</v>
      </c>
      <c r="B12" s="328" t="s">
        <v>106</v>
      </c>
      <c r="C12" s="105">
        <f>SUM(D12:O12)</f>
        <v>2054.3208559999998</v>
      </c>
      <c r="D12" s="249">
        <v>126.812318</v>
      </c>
      <c r="E12" s="249">
        <v>114.53448499999999</v>
      </c>
      <c r="F12" s="249">
        <v>111.70211500000001</v>
      </c>
      <c r="G12" s="249">
        <v>126.024438</v>
      </c>
      <c r="H12" s="249">
        <v>118.04419999999999</v>
      </c>
      <c r="I12" s="249">
        <v>103.4641</v>
      </c>
      <c r="J12" s="249">
        <v>143.25389999999999</v>
      </c>
      <c r="K12" s="249">
        <v>206.98000000000005</v>
      </c>
      <c r="L12" s="249">
        <v>247.64419999999998</v>
      </c>
      <c r="M12" s="249">
        <v>278.52570000000003</v>
      </c>
      <c r="N12" s="249">
        <v>248.56100000000001</v>
      </c>
      <c r="O12" s="249">
        <v>228.77439999999996</v>
      </c>
      <c r="P12" s="225"/>
    </row>
    <row r="13" spans="1:16" s="228" customFormat="1" ht="37.5" x14ac:dyDescent="0.25">
      <c r="A13" s="224" t="s">
        <v>31</v>
      </c>
      <c r="B13" s="329" t="s">
        <v>103</v>
      </c>
      <c r="C13" s="105">
        <f t="shared" ref="C13:C17" si="0">SUM(D13:O13)</f>
        <v>1659.534658</v>
      </c>
      <c r="D13" s="106">
        <v>99.586455000000001</v>
      </c>
      <c r="E13" s="106">
        <v>89.867926999999995</v>
      </c>
      <c r="F13" s="106">
        <v>86.881976999999992</v>
      </c>
      <c r="G13" s="106">
        <v>95.959299000000001</v>
      </c>
      <c r="H13" s="106">
        <v>87.546999999999997</v>
      </c>
      <c r="I13" s="106">
        <v>81.048000000000002</v>
      </c>
      <c r="J13" s="106">
        <v>114.84399999999999</v>
      </c>
      <c r="K13" s="106">
        <v>169.3</v>
      </c>
      <c r="L13" s="106">
        <v>203.17599999999999</v>
      </c>
      <c r="M13" s="106">
        <v>232.012</v>
      </c>
      <c r="N13" s="106">
        <v>207.45099999999999</v>
      </c>
      <c r="O13" s="106">
        <v>191.86099999999999</v>
      </c>
      <c r="P13" s="227"/>
    </row>
    <row r="14" spans="1:16" s="228" customFormat="1" ht="18.75" x14ac:dyDescent="0.25">
      <c r="A14" s="224" t="s">
        <v>32</v>
      </c>
      <c r="B14" s="330" t="s">
        <v>183</v>
      </c>
      <c r="C14" s="105">
        <f t="shared" si="0"/>
        <v>61.993335999999999</v>
      </c>
      <c r="D14" s="106">
        <v>4.4966279999999994</v>
      </c>
      <c r="E14" s="106">
        <v>4.4721099999999998</v>
      </c>
      <c r="F14" s="106">
        <v>4.0585069999999996</v>
      </c>
      <c r="G14" s="106">
        <v>4.1940910000000002</v>
      </c>
      <c r="H14" s="106">
        <v>4.4909999999999997</v>
      </c>
      <c r="I14" s="106">
        <v>4.5019999999999998</v>
      </c>
      <c r="J14" s="106">
        <v>4.5910000000000002</v>
      </c>
      <c r="K14" s="106">
        <v>6.1859999999999999</v>
      </c>
      <c r="L14" s="106">
        <v>6.4290000000000003</v>
      </c>
      <c r="M14" s="106">
        <v>6.4950000000000001</v>
      </c>
      <c r="N14" s="106">
        <v>5.93</v>
      </c>
      <c r="O14" s="106">
        <v>6.1479999999999997</v>
      </c>
      <c r="P14" s="227"/>
    </row>
    <row r="15" spans="1:16" s="228" customFormat="1" ht="18.75" x14ac:dyDescent="0.25">
      <c r="A15" s="224" t="s">
        <v>33</v>
      </c>
      <c r="B15" s="329" t="s">
        <v>104</v>
      </c>
      <c r="C15" s="105">
        <f t="shared" si="0"/>
        <v>278.08202899999998</v>
      </c>
      <c r="D15" s="106">
        <v>18.566534999999998</v>
      </c>
      <c r="E15" s="106">
        <v>16.074548</v>
      </c>
      <c r="F15" s="106">
        <v>16.263731</v>
      </c>
      <c r="G15" s="106">
        <v>22.082215000000001</v>
      </c>
      <c r="H15" s="106">
        <v>22.047000000000001</v>
      </c>
      <c r="I15" s="106">
        <v>14.028</v>
      </c>
      <c r="J15" s="106">
        <v>19.646000000000001</v>
      </c>
      <c r="K15" s="106">
        <v>26.716999999999999</v>
      </c>
      <c r="L15" s="106">
        <v>32.423000000000002</v>
      </c>
      <c r="M15" s="106">
        <v>34.348999999999997</v>
      </c>
      <c r="N15" s="106">
        <v>30.024000000000001</v>
      </c>
      <c r="O15" s="106">
        <v>25.861000000000001</v>
      </c>
      <c r="P15" s="227"/>
    </row>
    <row r="16" spans="1:16" s="228" customFormat="1" ht="18.75" x14ac:dyDescent="0.25">
      <c r="A16" s="224" t="s">
        <v>34</v>
      </c>
      <c r="B16" s="330" t="s">
        <v>105</v>
      </c>
      <c r="C16" s="105">
        <f t="shared" si="0"/>
        <v>0.13283300000000003</v>
      </c>
      <c r="D16" s="250">
        <v>1.2999999999999999E-2</v>
      </c>
      <c r="E16" s="250">
        <v>3.5999999999999999E-3</v>
      </c>
      <c r="F16" s="250">
        <v>4.3E-3</v>
      </c>
      <c r="G16" s="250">
        <v>1.5433000000000001E-2</v>
      </c>
      <c r="H16" s="250">
        <v>1.4200000000000001E-2</v>
      </c>
      <c r="I16" s="250">
        <v>7.1000000000000004E-3</v>
      </c>
      <c r="J16" s="250">
        <v>7.9000000000000008E-3</v>
      </c>
      <c r="K16" s="250">
        <v>8.0000000000000002E-3</v>
      </c>
      <c r="L16" s="250">
        <v>9.1999999999999998E-3</v>
      </c>
      <c r="M16" s="250">
        <v>1.8700000000000001E-2</v>
      </c>
      <c r="N16" s="250">
        <v>1.7000000000000001E-2</v>
      </c>
      <c r="O16" s="250">
        <v>1.44E-2</v>
      </c>
      <c r="P16" s="227"/>
    </row>
    <row r="17" spans="1:16" s="228" customFormat="1" ht="18.75" x14ac:dyDescent="0.25">
      <c r="A17" s="224" t="s">
        <v>36</v>
      </c>
      <c r="B17" s="331" t="s">
        <v>107</v>
      </c>
      <c r="C17" s="105">
        <f t="shared" si="0"/>
        <v>54.577999999999996</v>
      </c>
      <c r="D17" s="106">
        <v>4.1497000000000002</v>
      </c>
      <c r="E17" s="106">
        <v>4.1162999999999998</v>
      </c>
      <c r="F17" s="106">
        <v>4.4935999999999998</v>
      </c>
      <c r="G17" s="106">
        <v>3.7734000000000001</v>
      </c>
      <c r="H17" s="106">
        <v>3.9449999999999998</v>
      </c>
      <c r="I17" s="106">
        <v>3.879</v>
      </c>
      <c r="J17" s="106">
        <v>4.165</v>
      </c>
      <c r="K17" s="106">
        <v>4.7690000000000001</v>
      </c>
      <c r="L17" s="106">
        <v>5.6070000000000002</v>
      </c>
      <c r="M17" s="106">
        <v>5.6509999999999998</v>
      </c>
      <c r="N17" s="106">
        <v>5.1390000000000002</v>
      </c>
      <c r="O17" s="106">
        <v>4.8899999999999997</v>
      </c>
      <c r="P17" s="227"/>
    </row>
    <row r="18" spans="1:16" s="228" customFormat="1" ht="20.25" customHeight="1" x14ac:dyDescent="0.2">
      <c r="A18" s="351" t="s">
        <v>14</v>
      </c>
      <c r="B18" s="359" t="s">
        <v>165</v>
      </c>
      <c r="C18" s="357"/>
      <c r="D18" s="358">
        <f>SUM(D19:D23)</f>
        <v>248.31127788142621</v>
      </c>
      <c r="E18" s="358">
        <f>SUM(E19:E23)</f>
        <v>217.39364700690092</v>
      </c>
      <c r="F18" s="358">
        <f>SUM(F19:F23)</f>
        <v>218.34638426616914</v>
      </c>
      <c r="G18" s="358">
        <f>SUM(G19:G23)</f>
        <v>236.6697401099342</v>
      </c>
      <c r="H18" s="358">
        <f t="shared" ref="H18:O18" si="1">SUM(H19:H23)</f>
        <v>220.57278125501526</v>
      </c>
      <c r="I18" s="358">
        <f t="shared" si="1"/>
        <v>215.3828246587575</v>
      </c>
      <c r="J18" s="358">
        <f t="shared" si="1"/>
        <v>262.33390937019971</v>
      </c>
      <c r="K18" s="358">
        <f t="shared" si="1"/>
        <v>348.76200980392156</v>
      </c>
      <c r="L18" s="358">
        <f t="shared" si="1"/>
        <v>404.27452956989242</v>
      </c>
      <c r="M18" s="358">
        <f t="shared" si="1"/>
        <v>406.16916816009552</v>
      </c>
      <c r="N18" s="358">
        <f t="shared" si="1"/>
        <v>405.13839285714289</v>
      </c>
      <c r="O18" s="358">
        <f t="shared" si="1"/>
        <v>375.00840053763437</v>
      </c>
    </row>
    <row r="19" spans="1:16" s="228" customFormat="1" ht="18.75" x14ac:dyDescent="0.25">
      <c r="A19" s="224" t="s">
        <v>52</v>
      </c>
      <c r="B19" s="331" t="s">
        <v>166</v>
      </c>
      <c r="C19" s="251"/>
      <c r="D19" s="128">
        <v>206.43958333333333</v>
      </c>
      <c r="E19" s="128">
        <v>180.2839171080083</v>
      </c>
      <c r="F19" s="128">
        <v>180.10360074626863</v>
      </c>
      <c r="G19" s="128">
        <v>192.50380958112663</v>
      </c>
      <c r="H19" s="128">
        <v>175.62790884288236</v>
      </c>
      <c r="I19" s="128">
        <v>180.17948717948718</v>
      </c>
      <c r="J19" s="128">
        <v>220.51459293394777</v>
      </c>
      <c r="K19" s="128">
        <v>293.92361111111109</v>
      </c>
      <c r="L19" s="128">
        <v>341.35752688172039</v>
      </c>
      <c r="M19" s="128">
        <v>340.49342891278371</v>
      </c>
      <c r="N19" s="128">
        <v>342.00760582010582</v>
      </c>
      <c r="O19" s="128">
        <v>322.34711021505376</v>
      </c>
    </row>
    <row r="20" spans="1:16" s="228" customFormat="1" ht="18.75" x14ac:dyDescent="0.25">
      <c r="A20" s="224" t="s">
        <v>53</v>
      </c>
      <c r="B20" s="331" t="s">
        <v>167</v>
      </c>
      <c r="C20" s="251"/>
      <c r="D20" s="128">
        <v>9.3213681592039794</v>
      </c>
      <c r="E20" s="128">
        <v>8.9714933397528469</v>
      </c>
      <c r="F20" s="128">
        <v>8.4131571310116069</v>
      </c>
      <c r="G20" s="128">
        <v>8.413759829882844</v>
      </c>
      <c r="H20" s="128">
        <v>9.0093885411651407</v>
      </c>
      <c r="I20" s="128">
        <v>9.33250414593698</v>
      </c>
      <c r="J20" s="128">
        <v>8.8152841781874045</v>
      </c>
      <c r="K20" s="128">
        <v>10.1078431372549</v>
      </c>
      <c r="L20" s="128">
        <v>10.801411290322582</v>
      </c>
      <c r="M20" s="128">
        <v>10.912298387096774</v>
      </c>
      <c r="N20" s="128">
        <v>9.8048941798941787</v>
      </c>
      <c r="O20" s="128">
        <v>10.329301075268816</v>
      </c>
    </row>
    <row r="21" spans="1:16" s="228" customFormat="1" ht="18.75" x14ac:dyDescent="0.25">
      <c r="A21" s="224" t="s">
        <v>54</v>
      </c>
      <c r="B21" s="329" t="s">
        <v>168</v>
      </c>
      <c r="C21" s="105"/>
      <c r="D21" s="128">
        <v>25.786854166666664</v>
      </c>
      <c r="E21" s="128">
        <v>21.605575268817201</v>
      </c>
      <c r="F21" s="128">
        <v>22.588515277777777</v>
      </c>
      <c r="G21" s="128">
        <v>29.680396505376347</v>
      </c>
      <c r="H21" s="128">
        <v>29.633064516129032</v>
      </c>
      <c r="I21" s="128">
        <v>19.483333333333334</v>
      </c>
      <c r="J21" s="128">
        <v>26.405913978494624</v>
      </c>
      <c r="K21" s="128">
        <v>37.106944444444444</v>
      </c>
      <c r="L21" s="128">
        <v>43.579301075268823</v>
      </c>
      <c r="M21" s="128">
        <v>46.168010752688161</v>
      </c>
      <c r="N21" s="128">
        <v>44.678571428571431</v>
      </c>
      <c r="O21" s="128">
        <v>34.759408602150536</v>
      </c>
    </row>
    <row r="22" spans="1:16" s="228" customFormat="1" ht="23.25" customHeight="1" x14ac:dyDescent="0.25">
      <c r="A22" s="340" t="s">
        <v>55</v>
      </c>
      <c r="B22" s="334" t="s">
        <v>169</v>
      </c>
      <c r="C22" s="106"/>
      <c r="D22" s="341">
        <v>1</v>
      </c>
      <c r="E22" s="341">
        <v>1</v>
      </c>
      <c r="F22" s="341">
        <v>1</v>
      </c>
      <c r="G22" s="341">
        <v>1</v>
      </c>
      <c r="H22" s="341">
        <v>1</v>
      </c>
      <c r="I22" s="341">
        <v>1</v>
      </c>
      <c r="J22" s="341">
        <v>1</v>
      </c>
      <c r="K22" s="341">
        <v>1</v>
      </c>
      <c r="L22" s="341">
        <v>1</v>
      </c>
      <c r="M22" s="341">
        <v>1</v>
      </c>
      <c r="N22" s="341">
        <v>1</v>
      </c>
      <c r="O22" s="341">
        <v>1</v>
      </c>
    </row>
    <row r="23" spans="1:16" s="228" customFormat="1" ht="18.75" x14ac:dyDescent="0.25">
      <c r="A23" s="340" t="s">
        <v>146</v>
      </c>
      <c r="B23" s="334" t="s">
        <v>170</v>
      </c>
      <c r="C23" s="106"/>
      <c r="D23" s="341">
        <v>5.763472222222223</v>
      </c>
      <c r="E23" s="341">
        <v>5.5326612903225802</v>
      </c>
      <c r="F23" s="341">
        <v>6.2411111111111106</v>
      </c>
      <c r="G23" s="341">
        <v>5.0717741935483875</v>
      </c>
      <c r="H23" s="341">
        <v>5.30241935483871</v>
      </c>
      <c r="I23" s="341">
        <v>5.3875000000000002</v>
      </c>
      <c r="J23" s="341">
        <v>5.5981182795698921</v>
      </c>
      <c r="K23" s="341">
        <v>6.6236111111111118</v>
      </c>
      <c r="L23" s="341">
        <v>7.5362903225806459</v>
      </c>
      <c r="M23" s="341">
        <v>7.595430107526882</v>
      </c>
      <c r="N23" s="341">
        <v>7.6473214285714288</v>
      </c>
      <c r="O23" s="341">
        <v>6.5725806451612891</v>
      </c>
    </row>
    <row r="24" spans="1:16" ht="18.75" x14ac:dyDescent="0.25">
      <c r="A24" s="65" t="s">
        <v>15</v>
      </c>
      <c r="B24" s="291" t="s">
        <v>58</v>
      </c>
      <c r="C24" s="132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ht="24.75" customHeight="1" x14ac:dyDescent="0.25">
      <c r="A25" s="224" t="s">
        <v>16</v>
      </c>
      <c r="B25" s="292" t="s">
        <v>59</v>
      </c>
      <c r="C25" s="132">
        <v>1080</v>
      </c>
      <c r="D25" s="132"/>
      <c r="E25" s="133"/>
      <c r="F25" s="133">
        <v>152</v>
      </c>
      <c r="G25" s="133">
        <v>165</v>
      </c>
      <c r="H25" s="133">
        <v>502</v>
      </c>
      <c r="I25" s="133">
        <v>161</v>
      </c>
      <c r="J25" s="133">
        <v>100</v>
      </c>
      <c r="K25" s="132"/>
      <c r="L25" s="132"/>
      <c r="M25" s="132"/>
      <c r="N25" s="132"/>
      <c r="O25" s="132"/>
    </row>
    <row r="26" spans="1:16" ht="37.5" x14ac:dyDescent="0.25">
      <c r="A26" s="224" t="s">
        <v>42</v>
      </c>
      <c r="B26" s="292" t="s">
        <v>60</v>
      </c>
      <c r="C26" s="132">
        <v>7</v>
      </c>
      <c r="D26" s="133"/>
      <c r="E26" s="133"/>
      <c r="F26" s="133"/>
      <c r="G26" s="133">
        <v>2</v>
      </c>
      <c r="H26" s="133">
        <v>2</v>
      </c>
      <c r="I26" s="133">
        <v>3</v>
      </c>
      <c r="J26" s="133"/>
      <c r="K26" s="133"/>
      <c r="L26" s="133"/>
      <c r="M26" s="133"/>
      <c r="N26" s="133"/>
      <c r="O26" s="133"/>
    </row>
    <row r="27" spans="1:16" ht="18.75" x14ac:dyDescent="0.25">
      <c r="A27" s="224" t="s">
        <v>43</v>
      </c>
      <c r="B27" s="292" t="s">
        <v>130</v>
      </c>
      <c r="C27" s="132">
        <v>332</v>
      </c>
      <c r="D27" s="133"/>
      <c r="E27" s="133"/>
      <c r="F27" s="133"/>
      <c r="G27" s="133"/>
      <c r="H27" s="133">
        <v>332</v>
      </c>
      <c r="I27" s="133"/>
      <c r="J27" s="253"/>
      <c r="K27" s="133"/>
      <c r="L27" s="133"/>
      <c r="M27" s="133"/>
      <c r="N27" s="133"/>
      <c r="O27" s="133"/>
    </row>
    <row r="28" spans="1:16" ht="18.75" x14ac:dyDescent="0.25">
      <c r="A28" s="363" t="s">
        <v>44</v>
      </c>
      <c r="B28" s="292" t="s">
        <v>62</v>
      </c>
      <c r="C28" s="132">
        <v>715</v>
      </c>
      <c r="D28" s="133"/>
      <c r="E28" s="133"/>
      <c r="F28" s="133">
        <v>150</v>
      </c>
      <c r="G28" s="133">
        <v>155</v>
      </c>
      <c r="H28" s="133">
        <v>160</v>
      </c>
      <c r="I28" s="133">
        <v>150</v>
      </c>
      <c r="J28" s="133">
        <v>100</v>
      </c>
      <c r="K28" s="133"/>
      <c r="L28" s="133"/>
      <c r="M28" s="133"/>
      <c r="N28" s="133"/>
      <c r="O28" s="133"/>
    </row>
    <row r="29" spans="1:16" ht="18.75" x14ac:dyDescent="0.25">
      <c r="A29" s="363"/>
      <c r="B29" s="293" t="s">
        <v>63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</row>
    <row r="30" spans="1:16" ht="18.75" x14ac:dyDescent="0.25">
      <c r="A30" s="363"/>
      <c r="B30" s="293" t="s">
        <v>64</v>
      </c>
      <c r="C30" s="133">
        <v>715</v>
      </c>
      <c r="D30" s="133"/>
      <c r="E30" s="133"/>
      <c r="F30" s="133">
        <v>150</v>
      </c>
      <c r="G30" s="133">
        <v>155</v>
      </c>
      <c r="H30" s="133">
        <v>160</v>
      </c>
      <c r="I30" s="133">
        <v>150</v>
      </c>
      <c r="J30" s="133">
        <v>100</v>
      </c>
      <c r="K30" s="133"/>
      <c r="L30" s="133"/>
      <c r="M30" s="133"/>
      <c r="N30" s="133"/>
      <c r="O30" s="133"/>
    </row>
    <row r="31" spans="1:16" ht="20.100000000000001" customHeight="1" x14ac:dyDescent="0.25">
      <c r="A31" s="224" t="s">
        <v>45</v>
      </c>
      <c r="B31" s="292" t="s">
        <v>65</v>
      </c>
      <c r="C31" s="132">
        <v>26</v>
      </c>
      <c r="D31" s="133"/>
      <c r="E31" s="133"/>
      <c r="F31" s="133">
        <v>2</v>
      </c>
      <c r="G31" s="224">
        <v>8</v>
      </c>
      <c r="H31" s="224">
        <v>8</v>
      </c>
      <c r="I31" s="224">
        <v>8</v>
      </c>
      <c r="J31" s="133"/>
      <c r="K31" s="133"/>
      <c r="L31" s="133"/>
      <c r="M31" s="133"/>
      <c r="N31" s="133"/>
      <c r="O31" s="133"/>
    </row>
    <row r="32" spans="1:16" ht="20.100000000000001" hidden="1" customHeight="1" outlineLevel="1" x14ac:dyDescent="0.25">
      <c r="A32" s="224"/>
      <c r="B32" s="60"/>
      <c r="C32" s="13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</row>
    <row r="33" spans="1:16" s="6" customFormat="1" ht="20.100000000000001" customHeight="1" collapsed="1" x14ac:dyDescent="0.25">
      <c r="A33" s="65" t="s">
        <v>17</v>
      </c>
      <c r="B33" s="294" t="s">
        <v>131</v>
      </c>
      <c r="C33" s="254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</row>
    <row r="34" spans="1:16" ht="20.100000000000001" customHeight="1" x14ac:dyDescent="0.25">
      <c r="A34" s="363" t="s">
        <v>18</v>
      </c>
      <c r="B34" s="292" t="s">
        <v>66</v>
      </c>
      <c r="C34" s="131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</row>
    <row r="35" spans="1:16" ht="18.75" x14ac:dyDescent="0.25">
      <c r="A35" s="363"/>
      <c r="B35" s="293" t="s">
        <v>67</v>
      </c>
      <c r="C35" s="131">
        <v>176.4</v>
      </c>
      <c r="D35" s="131"/>
      <c r="E35" s="131"/>
      <c r="F35" s="131"/>
      <c r="G35" s="150"/>
      <c r="H35" s="150">
        <v>20</v>
      </c>
      <c r="I35" s="150">
        <v>50</v>
      </c>
      <c r="J35" s="150">
        <v>60</v>
      </c>
      <c r="K35" s="150">
        <v>25</v>
      </c>
      <c r="L35" s="150">
        <v>21.4</v>
      </c>
      <c r="M35" s="131"/>
      <c r="N35" s="131"/>
      <c r="O35" s="131"/>
      <c r="P35" s="25"/>
    </row>
    <row r="36" spans="1:16" ht="18.75" x14ac:dyDescent="0.25">
      <c r="A36" s="363" t="s">
        <v>19</v>
      </c>
      <c r="B36" s="292" t="s">
        <v>88</v>
      </c>
      <c r="C36" s="254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0"/>
    </row>
    <row r="37" spans="1:16" ht="18.75" x14ac:dyDescent="0.25">
      <c r="A37" s="363"/>
      <c r="B37" s="295" t="s">
        <v>68</v>
      </c>
      <c r="C37" s="131">
        <v>0.33400000000000002</v>
      </c>
      <c r="D37" s="150"/>
      <c r="E37" s="150"/>
      <c r="F37" s="150"/>
      <c r="G37" s="150"/>
      <c r="H37" s="150">
        <v>4.2000000000000003E-2</v>
      </c>
      <c r="I37" s="150">
        <v>0.113</v>
      </c>
      <c r="J37" s="150">
        <v>0.113</v>
      </c>
      <c r="K37" s="150">
        <v>6.6000000000000003E-2</v>
      </c>
      <c r="L37" s="150"/>
      <c r="M37" s="150"/>
      <c r="N37" s="150"/>
      <c r="O37" s="150"/>
    </row>
    <row r="38" spans="1:16" ht="37.5" x14ac:dyDescent="0.25">
      <c r="A38" s="370" t="s">
        <v>20</v>
      </c>
      <c r="B38" s="293" t="s">
        <v>69</v>
      </c>
      <c r="C38" s="131"/>
      <c r="D38" s="150"/>
      <c r="E38" s="150"/>
      <c r="F38" s="150"/>
      <c r="G38" s="150"/>
      <c r="H38" s="150"/>
      <c r="I38" s="150"/>
      <c r="J38" s="150"/>
      <c r="K38" s="150"/>
      <c r="L38" s="255"/>
      <c r="M38" s="150"/>
      <c r="N38" s="150"/>
      <c r="O38" s="150"/>
    </row>
    <row r="39" spans="1:16" ht="18.75" x14ac:dyDescent="0.25">
      <c r="A39" s="370"/>
      <c r="B39" s="295" t="s">
        <v>68</v>
      </c>
      <c r="C39" s="131">
        <v>2.4</v>
      </c>
      <c r="D39" s="150"/>
      <c r="E39" s="150"/>
      <c r="F39" s="150"/>
      <c r="G39" s="150"/>
      <c r="H39" s="150">
        <v>0.25</v>
      </c>
      <c r="I39" s="150">
        <v>0.25</v>
      </c>
      <c r="J39" s="150">
        <v>0.75</v>
      </c>
      <c r="K39" s="150">
        <v>0.75</v>
      </c>
      <c r="L39" s="255">
        <v>0.4</v>
      </c>
      <c r="M39" s="150"/>
      <c r="N39" s="150"/>
      <c r="O39" s="150"/>
    </row>
    <row r="40" spans="1:16" s="89" customFormat="1" ht="18.75" x14ac:dyDescent="0.25">
      <c r="A40" s="367" t="s">
        <v>21</v>
      </c>
      <c r="B40" s="296" t="s">
        <v>70</v>
      </c>
      <c r="C40" s="256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</row>
    <row r="41" spans="1:16" s="89" customFormat="1" ht="18.75" x14ac:dyDescent="0.25">
      <c r="A41" s="367"/>
      <c r="B41" s="295" t="s">
        <v>68</v>
      </c>
      <c r="C41" s="131">
        <v>10</v>
      </c>
      <c r="D41" s="150"/>
      <c r="E41" s="150"/>
      <c r="F41" s="150"/>
      <c r="G41" s="150"/>
      <c r="H41" s="150">
        <v>2</v>
      </c>
      <c r="I41" s="150">
        <v>3</v>
      </c>
      <c r="J41" s="150">
        <v>4</v>
      </c>
      <c r="K41" s="150">
        <v>1</v>
      </c>
      <c r="L41" s="150"/>
      <c r="M41" s="257"/>
      <c r="N41" s="257"/>
      <c r="O41" s="257"/>
    </row>
    <row r="42" spans="1:16" s="89" customFormat="1" ht="18.75" x14ac:dyDescent="0.25">
      <c r="A42" s="367" t="s">
        <v>22</v>
      </c>
      <c r="B42" s="296" t="s">
        <v>71</v>
      </c>
      <c r="C42" s="256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</row>
    <row r="43" spans="1:16" s="89" customFormat="1" ht="18.75" x14ac:dyDescent="0.25">
      <c r="A43" s="367"/>
      <c r="B43" s="295" t="s">
        <v>68</v>
      </c>
      <c r="C43" s="131">
        <v>13.61</v>
      </c>
      <c r="D43" s="150"/>
      <c r="E43" s="150"/>
      <c r="F43" s="150"/>
      <c r="G43" s="150">
        <v>1.65</v>
      </c>
      <c r="H43" s="150">
        <v>3.52</v>
      </c>
      <c r="I43" s="150">
        <v>4.8499999999999996</v>
      </c>
      <c r="J43" s="150">
        <v>3.2</v>
      </c>
      <c r="K43" s="150">
        <v>0.39</v>
      </c>
      <c r="L43" s="150"/>
      <c r="M43" s="150"/>
      <c r="N43" s="150"/>
      <c r="O43" s="150"/>
    </row>
    <row r="44" spans="1:16" ht="18.75" x14ac:dyDescent="0.25">
      <c r="A44" s="363" t="s">
        <v>23</v>
      </c>
      <c r="B44" s="297" t="s">
        <v>72</v>
      </c>
      <c r="C44" s="131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1:16" ht="18.75" x14ac:dyDescent="0.25">
      <c r="A45" s="363"/>
      <c r="B45" s="295" t="s">
        <v>68</v>
      </c>
      <c r="C45" s="131">
        <v>0.34799999999999998</v>
      </c>
      <c r="D45" s="150"/>
      <c r="E45" s="150"/>
      <c r="F45" s="150"/>
      <c r="G45" s="150"/>
      <c r="H45" s="150"/>
      <c r="I45" s="150"/>
      <c r="J45" s="150">
        <v>3.2000000000000001E-2</v>
      </c>
      <c r="K45" s="150">
        <v>4.8000000000000001E-2</v>
      </c>
      <c r="L45" s="150">
        <v>7.5999999999999998E-2</v>
      </c>
      <c r="M45" s="150">
        <v>7.5999999999999998E-2</v>
      </c>
      <c r="N45" s="150">
        <v>7.4999999999999997E-2</v>
      </c>
      <c r="O45" s="150">
        <v>4.1000000000000002E-2</v>
      </c>
    </row>
    <row r="46" spans="1:16" ht="18.75" x14ac:dyDescent="0.25">
      <c r="A46" s="363" t="s">
        <v>30</v>
      </c>
      <c r="B46" s="297" t="s">
        <v>73</v>
      </c>
      <c r="C46" s="131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1:16" ht="18.75" x14ac:dyDescent="0.25">
      <c r="A47" s="363"/>
      <c r="B47" s="295" t="s">
        <v>68</v>
      </c>
      <c r="C47" s="131">
        <v>0.57199999999999995</v>
      </c>
      <c r="D47" s="150"/>
      <c r="E47" s="150"/>
      <c r="F47" s="150"/>
      <c r="G47" s="150"/>
      <c r="H47" s="150">
        <v>0.113</v>
      </c>
      <c r="I47" s="150">
        <v>0.113</v>
      </c>
      <c r="J47" s="150">
        <v>0.11700000000000001</v>
      </c>
      <c r="K47" s="150">
        <v>0.123</v>
      </c>
      <c r="L47" s="150">
        <v>7.3999999999999996E-2</v>
      </c>
      <c r="M47" s="150">
        <v>2.1999999999999999E-2</v>
      </c>
      <c r="N47" s="150">
        <v>0.01</v>
      </c>
      <c r="O47" s="150"/>
    </row>
    <row r="48" spans="1:16" ht="18.75" x14ac:dyDescent="0.25">
      <c r="A48" s="363" t="s">
        <v>24</v>
      </c>
      <c r="B48" s="297" t="s">
        <v>74</v>
      </c>
      <c r="C48" s="131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37" ht="20.100000000000001" customHeight="1" x14ac:dyDescent="0.25">
      <c r="A49" s="363"/>
      <c r="B49" s="295" t="s">
        <v>68</v>
      </c>
      <c r="C49" s="131">
        <v>0.90800000000000003</v>
      </c>
      <c r="D49" s="150"/>
      <c r="E49" s="150"/>
      <c r="F49" s="150"/>
      <c r="G49" s="150">
        <v>0.2084</v>
      </c>
      <c r="H49" s="150">
        <v>0.35</v>
      </c>
      <c r="I49" s="150">
        <v>0.35</v>
      </c>
      <c r="J49" s="150"/>
      <c r="K49" s="150"/>
      <c r="L49" s="150"/>
      <c r="M49" s="150"/>
      <c r="N49" s="150"/>
      <c r="O49" s="150"/>
    </row>
    <row r="50" spans="1:37" ht="37.5" x14ac:dyDescent="0.25">
      <c r="A50" s="370" t="s">
        <v>25</v>
      </c>
      <c r="B50" s="292" t="s">
        <v>75</v>
      </c>
      <c r="C50" s="131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</row>
    <row r="51" spans="1:37" ht="20.100000000000001" customHeight="1" x14ac:dyDescent="0.25">
      <c r="A51" s="370"/>
      <c r="B51" s="295" t="s">
        <v>68</v>
      </c>
      <c r="C51" s="131">
        <v>1.3009999999999999</v>
      </c>
      <c r="D51" s="150"/>
      <c r="E51" s="150"/>
      <c r="F51" s="150"/>
      <c r="G51" s="150"/>
      <c r="H51" s="150"/>
      <c r="I51" s="150"/>
      <c r="J51" s="150"/>
      <c r="K51" s="150">
        <v>0.208096</v>
      </c>
      <c r="L51" s="150">
        <v>0.286132</v>
      </c>
      <c r="M51" s="150">
        <v>0.32514999999999999</v>
      </c>
      <c r="N51" s="150">
        <v>0.286132</v>
      </c>
      <c r="O51" s="150">
        <v>0.19509000000000001</v>
      </c>
    </row>
    <row r="52" spans="1:37" s="5" customFormat="1" ht="18.75" x14ac:dyDescent="0.25">
      <c r="A52" s="363" t="s">
        <v>26</v>
      </c>
      <c r="B52" s="297" t="s">
        <v>76</v>
      </c>
      <c r="C52" s="254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26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</row>
    <row r="53" spans="1:37" ht="18.75" x14ac:dyDescent="0.25">
      <c r="A53" s="363"/>
      <c r="B53" s="295" t="s">
        <v>68</v>
      </c>
      <c r="C53" s="131">
        <v>0.12</v>
      </c>
      <c r="D53" s="150"/>
      <c r="E53" s="150"/>
      <c r="F53" s="150"/>
      <c r="G53" s="150"/>
      <c r="H53" s="150"/>
      <c r="I53" s="150"/>
      <c r="J53" s="150">
        <v>0.02</v>
      </c>
      <c r="K53" s="150">
        <v>0.1</v>
      </c>
      <c r="L53" s="150"/>
      <c r="M53" s="150"/>
      <c r="N53" s="150"/>
      <c r="O53" s="150"/>
      <c r="P53" s="28"/>
    </row>
    <row r="54" spans="1:37" ht="18.75" x14ac:dyDescent="0.25">
      <c r="A54" s="369" t="s">
        <v>27</v>
      </c>
      <c r="B54" s="297" t="s">
        <v>77</v>
      </c>
      <c r="C54" s="131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28"/>
    </row>
    <row r="55" spans="1:37" ht="18.75" x14ac:dyDescent="0.25">
      <c r="A55" s="369"/>
      <c r="B55" s="295" t="s">
        <v>68</v>
      </c>
      <c r="C55" s="131">
        <v>6.5500000000000003E-2</v>
      </c>
      <c r="D55" s="150"/>
      <c r="E55" s="150"/>
      <c r="F55" s="150"/>
      <c r="G55" s="150"/>
      <c r="H55" s="150"/>
      <c r="I55" s="150"/>
      <c r="J55" s="150">
        <v>3.0000000000000001E-3</v>
      </c>
      <c r="K55" s="150">
        <v>9.75E-3</v>
      </c>
      <c r="L55" s="150">
        <v>1.546E-2</v>
      </c>
      <c r="M55" s="150">
        <v>1.5699999999999999E-2</v>
      </c>
      <c r="N55" s="150">
        <v>1.26E-2</v>
      </c>
      <c r="O55" s="150">
        <v>8.9899999999999997E-3</v>
      </c>
      <c r="P55" s="34"/>
    </row>
    <row r="56" spans="1:37" ht="38.25" customHeight="1" x14ac:dyDescent="0.25">
      <c r="A56" s="369" t="s">
        <v>28</v>
      </c>
      <c r="B56" s="292" t="s">
        <v>171</v>
      </c>
      <c r="C56" s="131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28"/>
    </row>
    <row r="57" spans="1:37" ht="18.75" x14ac:dyDescent="0.25">
      <c r="A57" s="369"/>
      <c r="B57" s="295" t="s">
        <v>68</v>
      </c>
      <c r="C57" s="131">
        <v>0.217</v>
      </c>
      <c r="D57" s="258"/>
      <c r="E57" s="258"/>
      <c r="F57" s="258"/>
      <c r="G57" s="258"/>
      <c r="H57" s="258"/>
      <c r="I57" s="255">
        <v>0.217</v>
      </c>
      <c r="J57" s="255"/>
      <c r="K57" s="150"/>
      <c r="L57" s="150"/>
      <c r="M57" s="150"/>
      <c r="N57" s="150"/>
      <c r="O57" s="150"/>
      <c r="Q57" s="13" t="s">
        <v>35</v>
      </c>
    </row>
    <row r="58" spans="1:37" ht="37.5" x14ac:dyDescent="0.25">
      <c r="A58" s="363" t="s">
        <v>29</v>
      </c>
      <c r="B58" s="292" t="s">
        <v>79</v>
      </c>
      <c r="C58" s="131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</row>
    <row r="59" spans="1:37" ht="18.75" x14ac:dyDescent="0.25">
      <c r="A59" s="363"/>
      <c r="B59" s="293" t="s">
        <v>78</v>
      </c>
      <c r="C59" s="131">
        <v>2.6709999999999998</v>
      </c>
      <c r="D59" s="150"/>
      <c r="E59" s="150"/>
      <c r="F59" s="150"/>
      <c r="G59" s="259">
        <v>0.3</v>
      </c>
      <c r="H59" s="259">
        <v>0.3</v>
      </c>
      <c r="I59" s="259">
        <v>0.3</v>
      </c>
      <c r="J59" s="259">
        <v>0.3</v>
      </c>
      <c r="K59" s="259">
        <v>0.3</v>
      </c>
      <c r="L59" s="259">
        <v>0.37</v>
      </c>
      <c r="M59" s="259">
        <v>0.4</v>
      </c>
      <c r="N59" s="259">
        <v>0.40100000000000002</v>
      </c>
      <c r="O59" s="150"/>
    </row>
    <row r="60" spans="1:37" ht="18.75" x14ac:dyDescent="0.25">
      <c r="A60" s="224"/>
      <c r="B60" s="295" t="s">
        <v>68</v>
      </c>
      <c r="C60" s="131"/>
      <c r="D60" s="150"/>
      <c r="E60" s="150"/>
      <c r="F60" s="150"/>
      <c r="G60" s="259"/>
      <c r="H60" s="259"/>
      <c r="I60" s="259"/>
      <c r="J60" s="259"/>
      <c r="K60" s="259"/>
      <c r="L60" s="259"/>
      <c r="M60" s="259"/>
      <c r="N60" s="259"/>
      <c r="O60" s="150"/>
    </row>
    <row r="61" spans="1:37" ht="37.5" x14ac:dyDescent="0.25">
      <c r="A61" s="363" t="s">
        <v>37</v>
      </c>
      <c r="B61" s="292" t="s">
        <v>80</v>
      </c>
      <c r="C61" s="131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</row>
    <row r="62" spans="1:37" ht="18.75" x14ac:dyDescent="0.25">
      <c r="A62" s="363"/>
      <c r="B62" s="293" t="s">
        <v>78</v>
      </c>
      <c r="C62" s="131">
        <v>1.1240000000000001</v>
      </c>
      <c r="D62" s="150"/>
      <c r="E62" s="150"/>
      <c r="F62" s="150"/>
      <c r="G62" s="259">
        <v>0.13</v>
      </c>
      <c r="H62" s="259">
        <v>0.13</v>
      </c>
      <c r="I62" s="259">
        <v>0.13</v>
      </c>
      <c r="J62" s="259">
        <v>0.13</v>
      </c>
      <c r="K62" s="259">
        <v>0.13</v>
      </c>
      <c r="L62" s="259">
        <v>0.13</v>
      </c>
      <c r="M62" s="259">
        <v>0.17199999999999999</v>
      </c>
      <c r="N62" s="259">
        <v>0.17199999999999999</v>
      </c>
      <c r="O62" s="150"/>
    </row>
    <row r="63" spans="1:37" ht="18.75" x14ac:dyDescent="0.25">
      <c r="A63" s="363"/>
      <c r="B63" s="295" t="s">
        <v>68</v>
      </c>
      <c r="C63" s="131">
        <v>2.88</v>
      </c>
      <c r="D63" s="150"/>
      <c r="E63" s="150"/>
      <c r="F63" s="150"/>
      <c r="G63" s="259">
        <v>0.33</v>
      </c>
      <c r="H63" s="259">
        <v>0.33</v>
      </c>
      <c r="I63" s="259">
        <v>0.33</v>
      </c>
      <c r="J63" s="259">
        <v>0.33</v>
      </c>
      <c r="K63" s="259">
        <v>0.33</v>
      </c>
      <c r="L63" s="259">
        <v>0.33</v>
      </c>
      <c r="M63" s="259">
        <v>0.45</v>
      </c>
      <c r="N63" s="259">
        <v>0.45</v>
      </c>
      <c r="O63" s="150"/>
    </row>
    <row r="64" spans="1:37" ht="18.75" x14ac:dyDescent="0.3">
      <c r="A64" s="3"/>
      <c r="B64" s="82"/>
      <c r="C64" s="29"/>
      <c r="D64" s="3"/>
      <c r="E64" s="3"/>
      <c r="F64" s="3"/>
      <c r="G64" s="3"/>
      <c r="H64" s="3"/>
      <c r="I64" s="3"/>
      <c r="J64" s="3"/>
      <c r="K64" s="30"/>
      <c r="L64" s="222"/>
      <c r="M64" s="223"/>
      <c r="N64" s="223"/>
      <c r="O64" s="51" t="s">
        <v>159</v>
      </c>
      <c r="P64" s="28"/>
    </row>
    <row r="65" spans="1:15" s="6" customFormat="1" ht="15.75" x14ac:dyDescent="0.2">
      <c r="A65" s="7"/>
      <c r="B65" s="21" t="s">
        <v>40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9"/>
    </row>
    <row r="66" spans="1:15" x14ac:dyDescent="0.2">
      <c r="B66" s="43"/>
    </row>
    <row r="67" spans="1:15" x14ac:dyDescent="0.2">
      <c r="A67" s="19"/>
    </row>
    <row r="68" spans="1:15" x14ac:dyDescent="0.2">
      <c r="A68" s="19"/>
    </row>
    <row r="69" spans="1:15" x14ac:dyDescent="0.2">
      <c r="A69" s="19"/>
    </row>
  </sheetData>
  <mergeCells count="22">
    <mergeCell ref="A61:A63"/>
    <mergeCell ref="A42:A43"/>
    <mergeCell ref="A8:O8"/>
    <mergeCell ref="A44:A45"/>
    <mergeCell ref="A34:A35"/>
    <mergeCell ref="A40:A41"/>
    <mergeCell ref="A58:A59"/>
    <mergeCell ref="A36:A37"/>
    <mergeCell ref="A54:A55"/>
    <mergeCell ref="A48:A49"/>
    <mergeCell ref="A52:A53"/>
    <mergeCell ref="A46:A47"/>
    <mergeCell ref="A56:A57"/>
    <mergeCell ref="A50:A51"/>
    <mergeCell ref="B9:B10"/>
    <mergeCell ref="A38:A39"/>
    <mergeCell ref="A7:O7"/>
    <mergeCell ref="A28:A30"/>
    <mergeCell ref="A9:A10"/>
    <mergeCell ref="M9:O9"/>
    <mergeCell ref="D9:L9"/>
    <mergeCell ref="C9:C10"/>
  </mergeCells>
  <phoneticPr fontId="0" type="noConversion"/>
  <printOptions horizontalCentered="1"/>
  <pageMargins left="0" right="0" top="0.78740157480314965" bottom="0" header="0" footer="0"/>
  <pageSetup paperSize="9" scale="68" fitToHeight="0" orientation="landscape" verticalDpi="300" r:id="rId1"/>
  <headerFooter alignWithMargins="0"/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65"/>
  <sheetViews>
    <sheetView view="pageBreakPreview" topLeftCell="A2" zoomScale="115" zoomScaleSheetLayoutView="115" workbookViewId="0">
      <pane xSplit="3" ySplit="9" topLeftCell="D14" activePane="bottomRight" state="frozen"/>
      <selection activeCell="A2" sqref="A2"/>
      <selection pane="topRight" activeCell="D2" sqref="D2"/>
      <selection pane="bottomLeft" activeCell="A11" sqref="A11"/>
      <selection pane="bottomRight" activeCell="J18" sqref="J18"/>
    </sheetView>
  </sheetViews>
  <sheetFormatPr defaultColWidth="9.140625" defaultRowHeight="12.75" outlineLevelRow="1" x14ac:dyDescent="0.2"/>
  <cols>
    <col min="1" max="1" width="7.28515625" style="7" customWidth="1"/>
    <col min="2" max="2" width="69.42578125" style="6" customWidth="1"/>
    <col min="3" max="3" width="12.7109375" style="10" customWidth="1"/>
    <col min="4" max="14" width="9.7109375" style="9" customWidth="1"/>
    <col min="15" max="15" width="9.7109375" style="14" customWidth="1"/>
    <col min="16" max="16" width="13.7109375" style="34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1"/>
      <c r="B2" s="71"/>
      <c r="C2" s="102"/>
      <c r="D2" s="49"/>
      <c r="E2" s="49"/>
      <c r="F2" s="49"/>
      <c r="G2" s="49"/>
      <c r="H2" s="49"/>
      <c r="I2" s="49"/>
      <c r="J2" s="49"/>
      <c r="K2" s="49"/>
      <c r="L2" s="49"/>
      <c r="M2" s="49"/>
      <c r="N2" s="352" t="s">
        <v>116</v>
      </c>
      <c r="O2" s="98"/>
      <c r="P2" s="13"/>
    </row>
    <row r="3" spans="1:37" ht="20.100000000000001" customHeight="1" x14ac:dyDescent="0.3">
      <c r="A3" s="101"/>
      <c r="B3" s="71"/>
      <c r="C3" s="102"/>
      <c r="D3" s="244"/>
      <c r="E3" s="244"/>
      <c r="F3" s="244"/>
      <c r="G3" s="244"/>
      <c r="H3" s="244"/>
      <c r="I3" s="244"/>
      <c r="J3" s="244"/>
      <c r="K3" s="244"/>
      <c r="L3" s="104"/>
      <c r="N3" s="98"/>
      <c r="O3" s="100"/>
      <c r="P3" s="13"/>
    </row>
    <row r="4" spans="1:37" ht="20.100000000000001" customHeight="1" x14ac:dyDescent="0.3">
      <c r="A4" s="101"/>
      <c r="B4" s="71"/>
      <c r="C4" s="102"/>
      <c r="D4" s="244"/>
      <c r="E4" s="244"/>
      <c r="F4" s="244"/>
      <c r="G4" s="244"/>
      <c r="H4" s="244"/>
      <c r="I4" s="244"/>
      <c r="J4" s="244"/>
      <c r="K4" s="244"/>
      <c r="L4" s="104"/>
      <c r="M4" s="373" t="s">
        <v>151</v>
      </c>
      <c r="N4" s="373"/>
      <c r="O4" s="100"/>
      <c r="P4" s="13"/>
    </row>
    <row r="5" spans="1:37" ht="20.100000000000001" customHeight="1" x14ac:dyDescent="0.3">
      <c r="A5" s="101"/>
      <c r="B5" s="71"/>
      <c r="C5" s="102"/>
      <c r="D5" s="244"/>
      <c r="E5" s="244"/>
      <c r="F5" s="244"/>
      <c r="G5" s="244"/>
      <c r="H5" s="244"/>
      <c r="I5" s="244"/>
      <c r="J5" s="244"/>
      <c r="K5" s="244"/>
      <c r="L5" s="104"/>
      <c r="N5" s="100"/>
      <c r="O5" s="100"/>
      <c r="P5" s="13"/>
    </row>
    <row r="6" spans="1:37" ht="20.100000000000001" customHeight="1" x14ac:dyDescent="0.3">
      <c r="A6" s="101"/>
      <c r="B6" s="52"/>
      <c r="C6" s="83"/>
      <c r="D6" s="52"/>
      <c r="E6" s="52"/>
      <c r="F6" s="52"/>
      <c r="G6" s="52"/>
      <c r="H6" s="52"/>
      <c r="I6" s="52"/>
      <c r="J6" s="244"/>
      <c r="K6" s="244"/>
      <c r="L6" s="244"/>
      <c r="M6" s="108"/>
      <c r="N6" s="244"/>
      <c r="O6" s="64"/>
    </row>
    <row r="7" spans="1:37" ht="20.100000000000001" customHeight="1" x14ac:dyDescent="0.2">
      <c r="A7" s="362" t="s">
        <v>145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</row>
    <row r="8" spans="1:37" s="22" customFormat="1" ht="33.75" customHeight="1" x14ac:dyDescent="0.2">
      <c r="A8" s="368" t="s">
        <v>164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5" customFormat="1" ht="19.5" customHeight="1" x14ac:dyDescent="0.2">
      <c r="A9" s="364" t="s">
        <v>126</v>
      </c>
      <c r="B9" s="371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2" customHeight="1" x14ac:dyDescent="0.2">
      <c r="A10" s="364"/>
      <c r="B10" s="372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  <c r="P10" s="33"/>
    </row>
    <row r="11" spans="1:37" ht="18.75" x14ac:dyDescent="0.2">
      <c r="A11" s="245" t="s">
        <v>12</v>
      </c>
      <c r="B11" s="328" t="s">
        <v>128</v>
      </c>
      <c r="C11" s="65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</row>
    <row r="12" spans="1:37" s="20" customFormat="1" ht="37.5" x14ac:dyDescent="0.25">
      <c r="A12" s="245" t="s">
        <v>13</v>
      </c>
      <c r="B12" s="328" t="s">
        <v>106</v>
      </c>
      <c r="C12" s="105">
        <f>SUM(D12:O12)</f>
        <v>1272.5429951778956</v>
      </c>
      <c r="D12" s="249">
        <v>85.783666982351178</v>
      </c>
      <c r="E12" s="249">
        <v>74.850319599152769</v>
      </c>
      <c r="F12" s="249">
        <v>66.613535166973605</v>
      </c>
      <c r="G12" s="249">
        <v>73.696686282557678</v>
      </c>
      <c r="H12" s="249">
        <v>76.323004639648929</v>
      </c>
      <c r="I12" s="249">
        <v>76.635707795621499</v>
      </c>
      <c r="J12" s="249">
        <v>110.58221111106761</v>
      </c>
      <c r="K12" s="249">
        <v>129.8654353724387</v>
      </c>
      <c r="L12" s="249">
        <v>158.03972518587304</v>
      </c>
      <c r="M12" s="249">
        <v>153.18188129281592</v>
      </c>
      <c r="N12" s="249">
        <v>133.70629425562436</v>
      </c>
      <c r="O12" s="249">
        <v>133.26452749377034</v>
      </c>
      <c r="P12" s="139"/>
    </row>
    <row r="13" spans="1:37" ht="37.5" x14ac:dyDescent="0.25">
      <c r="A13" s="156" t="s">
        <v>31</v>
      </c>
      <c r="B13" s="329" t="s">
        <v>103</v>
      </c>
      <c r="C13" s="105">
        <f t="shared" ref="C13:C16" si="0">SUM(D13:O13)</f>
        <v>1088.1492069999999</v>
      </c>
      <c r="D13" s="106">
        <v>77.781919999999985</v>
      </c>
      <c r="E13" s="106">
        <v>65.592303000000015</v>
      </c>
      <c r="F13" s="106">
        <v>57.570195000000012</v>
      </c>
      <c r="G13" s="106">
        <v>60.686788999999997</v>
      </c>
      <c r="H13" s="106">
        <v>58.356000000000002</v>
      </c>
      <c r="I13" s="106">
        <v>58.754999999999995</v>
      </c>
      <c r="J13" s="106">
        <v>92.17</v>
      </c>
      <c r="K13" s="106">
        <v>111.55199999999999</v>
      </c>
      <c r="L13" s="106">
        <v>138.31300000000002</v>
      </c>
      <c r="M13" s="106">
        <v>135.04300000000001</v>
      </c>
      <c r="N13" s="106">
        <v>116.327</v>
      </c>
      <c r="O13" s="106">
        <v>116.00200000000001</v>
      </c>
      <c r="P13" s="23"/>
    </row>
    <row r="14" spans="1:37" ht="18.75" x14ac:dyDescent="0.25">
      <c r="A14" s="156" t="s">
        <v>32</v>
      </c>
      <c r="B14" s="330" t="s">
        <v>183</v>
      </c>
      <c r="C14" s="105">
        <f t="shared" si="0"/>
        <v>141.07206500000001</v>
      </c>
      <c r="D14" s="106">
        <v>6.0100329999999991</v>
      </c>
      <c r="E14" s="106">
        <v>6.8995650000000008</v>
      </c>
      <c r="F14" s="106">
        <v>6.9437090000000001</v>
      </c>
      <c r="G14" s="106">
        <v>10.480758</v>
      </c>
      <c r="H14" s="106">
        <v>14.849</v>
      </c>
      <c r="I14" s="106">
        <v>14.856999999999999</v>
      </c>
      <c r="J14" s="106">
        <v>14.62</v>
      </c>
      <c r="K14" s="106">
        <v>13.702999999999999</v>
      </c>
      <c r="L14" s="106">
        <v>13.718999999999999</v>
      </c>
      <c r="M14" s="106">
        <v>13.041</v>
      </c>
      <c r="N14" s="106">
        <v>12.936</v>
      </c>
      <c r="O14" s="106">
        <v>13.013</v>
      </c>
    </row>
    <row r="15" spans="1:37" ht="18.75" x14ac:dyDescent="0.25">
      <c r="A15" s="156" t="s">
        <v>33</v>
      </c>
      <c r="B15" s="329" t="s">
        <v>104</v>
      </c>
      <c r="C15" s="105">
        <f t="shared" si="0"/>
        <v>43.275141477895616</v>
      </c>
      <c r="D15" s="106">
        <v>1.9914839823511927</v>
      </c>
      <c r="E15" s="106">
        <v>2.3582345991527456</v>
      </c>
      <c r="F15" s="106">
        <v>2.0645471669735938</v>
      </c>
      <c r="G15" s="106">
        <v>2.5273972825576911</v>
      </c>
      <c r="H15" s="106">
        <v>3.1168676396489294</v>
      </c>
      <c r="I15" s="106">
        <v>3.021538795621515</v>
      </c>
      <c r="J15" s="106">
        <v>3.791090111067609</v>
      </c>
      <c r="K15" s="106">
        <v>4.6103323724386964</v>
      </c>
      <c r="L15" s="106">
        <v>6.0053061858730317</v>
      </c>
      <c r="M15" s="106">
        <v>5.0976025928159192</v>
      </c>
      <c r="N15" s="106">
        <v>4.4431032556243597</v>
      </c>
      <c r="O15" s="106">
        <v>4.2476374937703332</v>
      </c>
    </row>
    <row r="16" spans="1:37" ht="18.75" x14ac:dyDescent="0.25">
      <c r="A16" s="156" t="s">
        <v>34</v>
      </c>
      <c r="B16" s="330" t="s">
        <v>105</v>
      </c>
      <c r="C16" s="105">
        <f t="shared" si="0"/>
        <v>4.6581699999999997E-2</v>
      </c>
      <c r="D16" s="250">
        <v>2.3000000000000001E-4</v>
      </c>
      <c r="E16" s="250">
        <v>2.1699999999999999E-4</v>
      </c>
      <c r="F16" s="250">
        <v>3.5084000000000004E-2</v>
      </c>
      <c r="G16" s="250">
        <v>1.7420000000000001E-3</v>
      </c>
      <c r="H16" s="250">
        <v>1.137E-3</v>
      </c>
      <c r="I16" s="250">
        <v>2.1689999999999999E-3</v>
      </c>
      <c r="J16" s="250">
        <v>1.121E-3</v>
      </c>
      <c r="K16" s="250">
        <v>1.03E-4</v>
      </c>
      <c r="L16" s="250">
        <v>2.4190000000000001E-3</v>
      </c>
      <c r="M16" s="250">
        <v>2.787E-4</v>
      </c>
      <c r="N16" s="250">
        <v>1.9100000000000001E-4</v>
      </c>
      <c r="O16" s="250">
        <v>1.89E-3</v>
      </c>
    </row>
    <row r="17" spans="1:16" ht="22.5" customHeight="1" x14ac:dyDescent="0.25">
      <c r="A17" s="156" t="s">
        <v>14</v>
      </c>
      <c r="B17" s="328" t="s">
        <v>172</v>
      </c>
      <c r="C17" s="251"/>
      <c r="D17" s="252">
        <v>177.46402833369666</v>
      </c>
      <c r="E17" s="252">
        <v>149.59550068494696</v>
      </c>
      <c r="F17" s="252">
        <v>137.60271683638541</v>
      </c>
      <c r="G17" s="252">
        <v>147.16615145906283</v>
      </c>
      <c r="H17" s="252">
        <v>152.04578181384366</v>
      </c>
      <c r="I17" s="252">
        <v>157.79193821116581</v>
      </c>
      <c r="J17" s="252">
        <v>184.06934154713389</v>
      </c>
      <c r="K17" s="252">
        <v>211.30495880604599</v>
      </c>
      <c r="L17" s="252">
        <v>227.81006420002748</v>
      </c>
      <c r="M17" s="252">
        <v>227.05473408337807</v>
      </c>
      <c r="N17" s="252">
        <v>227.79834187350394</v>
      </c>
      <c r="O17" s="252">
        <v>184.48909609377733</v>
      </c>
    </row>
    <row r="18" spans="1:16" ht="18.75" x14ac:dyDescent="0.25">
      <c r="A18" s="224" t="s">
        <v>52</v>
      </c>
      <c r="B18" s="331" t="s">
        <v>173</v>
      </c>
      <c r="C18" s="107"/>
      <c r="D18" s="128">
        <v>161.23946932006629</v>
      </c>
      <c r="E18" s="128">
        <v>131.58462325469429</v>
      </c>
      <c r="F18" s="128">
        <v>119.34120024875624</v>
      </c>
      <c r="G18" s="128">
        <v>121.74367878350184</v>
      </c>
      <c r="H18" s="128">
        <v>117.06788637457872</v>
      </c>
      <c r="I18" s="128">
        <v>121.79726368159201</v>
      </c>
      <c r="J18" s="128">
        <v>154.85551075268816</v>
      </c>
      <c r="K18" s="128">
        <v>182.27450980392155</v>
      </c>
      <c r="L18" s="128">
        <v>195.68902093944544</v>
      </c>
      <c r="M18" s="128">
        <v>197.29283543712012</v>
      </c>
      <c r="N18" s="128">
        <v>196.71097132034632</v>
      </c>
      <c r="O18" s="128">
        <v>155.91666666666669</v>
      </c>
      <c r="P18" s="13"/>
    </row>
    <row r="19" spans="1:16" ht="18.75" x14ac:dyDescent="0.25">
      <c r="A19" s="224" t="s">
        <v>53</v>
      </c>
      <c r="B19" s="331" t="s">
        <v>174</v>
      </c>
      <c r="C19" s="107"/>
      <c r="D19" s="128">
        <v>12.458609038142617</v>
      </c>
      <c r="E19" s="128">
        <v>13.841207270101108</v>
      </c>
      <c r="F19" s="128">
        <v>14.394089966832503</v>
      </c>
      <c r="G19" s="128">
        <v>21.025433317284545</v>
      </c>
      <c r="H19" s="128">
        <v>29.78855721393035</v>
      </c>
      <c r="I19" s="128">
        <v>30.798092868988384</v>
      </c>
      <c r="J19" s="128">
        <v>23.118279569892472</v>
      </c>
      <c r="K19" s="128">
        <v>21.627209595959595</v>
      </c>
      <c r="L19" s="128">
        <v>23.04939516129032</v>
      </c>
      <c r="M19" s="128">
        <v>21.910282258064512</v>
      </c>
      <c r="N19" s="128">
        <v>23.475609756097562</v>
      </c>
      <c r="O19" s="128">
        <v>21.863239247311824</v>
      </c>
      <c r="P19" s="13"/>
    </row>
    <row r="20" spans="1:16" ht="18.75" x14ac:dyDescent="0.25">
      <c r="A20" s="224" t="s">
        <v>54</v>
      </c>
      <c r="B20" s="329" t="s">
        <v>168</v>
      </c>
      <c r="C20" s="107"/>
      <c r="D20" s="128">
        <v>2.7659499754877674</v>
      </c>
      <c r="E20" s="128">
        <v>3.16967016015154</v>
      </c>
      <c r="F20" s="128">
        <v>2.8674266207966581</v>
      </c>
      <c r="G20" s="128">
        <v>3.3970393582764666</v>
      </c>
      <c r="H20" s="128">
        <v>4.1893382253345823</v>
      </c>
      <c r="I20" s="128">
        <v>4.1965816605854371</v>
      </c>
      <c r="J20" s="128">
        <v>5.0955512245532386</v>
      </c>
      <c r="K20" s="128">
        <v>6.4032394061648557</v>
      </c>
      <c r="L20" s="128">
        <v>8.0716480992917088</v>
      </c>
      <c r="M20" s="128">
        <v>6.85161638819344</v>
      </c>
      <c r="N20" s="128">
        <v>6.6117607970600591</v>
      </c>
      <c r="O20" s="128">
        <v>5.7091901797988349</v>
      </c>
      <c r="P20" s="13"/>
    </row>
    <row r="21" spans="1:16" ht="18.75" x14ac:dyDescent="0.25">
      <c r="A21" s="342" t="s">
        <v>55</v>
      </c>
      <c r="B21" s="330" t="s">
        <v>169</v>
      </c>
      <c r="C21" s="107"/>
      <c r="D21" s="341">
        <v>1</v>
      </c>
      <c r="E21" s="341">
        <v>1</v>
      </c>
      <c r="F21" s="341">
        <v>1</v>
      </c>
      <c r="G21" s="341">
        <v>1</v>
      </c>
      <c r="H21" s="341">
        <v>1</v>
      </c>
      <c r="I21" s="341">
        <v>1</v>
      </c>
      <c r="J21" s="341">
        <v>1</v>
      </c>
      <c r="K21" s="341">
        <v>1</v>
      </c>
      <c r="L21" s="341">
        <v>1</v>
      </c>
      <c r="M21" s="341">
        <v>1</v>
      </c>
      <c r="N21" s="341">
        <v>1</v>
      </c>
      <c r="O21" s="341">
        <v>1</v>
      </c>
      <c r="P21" s="13"/>
    </row>
    <row r="22" spans="1:16" ht="18.75" x14ac:dyDescent="0.25">
      <c r="A22" s="245" t="s">
        <v>15</v>
      </c>
      <c r="B22" s="291" t="s">
        <v>58</v>
      </c>
      <c r="C22" s="134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</row>
    <row r="23" spans="1:16" ht="37.5" x14ac:dyDescent="0.25">
      <c r="A23" s="156" t="s">
        <v>16</v>
      </c>
      <c r="B23" s="292" t="s">
        <v>59</v>
      </c>
      <c r="C23" s="134">
        <v>514</v>
      </c>
      <c r="D23" s="134"/>
      <c r="E23" s="134"/>
      <c r="F23" s="134">
        <v>1</v>
      </c>
      <c r="G23" s="111">
        <v>2</v>
      </c>
      <c r="H23" s="111">
        <v>262</v>
      </c>
      <c r="I23" s="111">
        <v>101</v>
      </c>
      <c r="J23" s="111">
        <v>148</v>
      </c>
      <c r="K23" s="134"/>
      <c r="L23" s="134"/>
      <c r="M23" s="134"/>
      <c r="N23" s="134"/>
      <c r="O23" s="134"/>
      <c r="P23" s="13"/>
    </row>
    <row r="24" spans="1:16" ht="39.75" customHeight="1" x14ac:dyDescent="0.25">
      <c r="A24" s="156" t="s">
        <v>42</v>
      </c>
      <c r="B24" s="292" t="s">
        <v>60</v>
      </c>
      <c r="C24" s="134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6" ht="20.100000000000001" customHeight="1" x14ac:dyDescent="0.25">
      <c r="A25" s="156" t="s">
        <v>43</v>
      </c>
      <c r="B25" s="292" t="s">
        <v>130</v>
      </c>
      <c r="C25" s="134">
        <v>200</v>
      </c>
      <c r="D25" s="111"/>
      <c r="E25" s="111"/>
      <c r="F25" s="111"/>
      <c r="G25" s="111"/>
      <c r="H25" s="111">
        <v>200</v>
      </c>
      <c r="I25" s="111"/>
      <c r="J25" s="111"/>
      <c r="K25" s="111"/>
      <c r="L25" s="111"/>
      <c r="M25" s="111"/>
      <c r="N25" s="111"/>
      <c r="O25" s="111"/>
    </row>
    <row r="26" spans="1:16" ht="20.100000000000001" customHeight="1" x14ac:dyDescent="0.25">
      <c r="A26" s="374" t="s">
        <v>44</v>
      </c>
      <c r="B26" s="292" t="s">
        <v>62</v>
      </c>
      <c r="C26" s="134">
        <v>308</v>
      </c>
      <c r="D26" s="111"/>
      <c r="E26" s="111"/>
      <c r="F26" s="111"/>
      <c r="G26" s="111"/>
      <c r="H26" s="111">
        <v>60</v>
      </c>
      <c r="I26" s="111">
        <v>100</v>
      </c>
      <c r="J26" s="111">
        <v>148</v>
      </c>
      <c r="K26" s="111"/>
      <c r="L26" s="111"/>
      <c r="M26" s="111"/>
      <c r="N26" s="111"/>
      <c r="O26" s="111"/>
    </row>
    <row r="27" spans="1:16" ht="20.100000000000001" customHeight="1" x14ac:dyDescent="0.25">
      <c r="A27" s="374"/>
      <c r="B27" s="293" t="s">
        <v>63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16" ht="20.100000000000001" customHeight="1" x14ac:dyDescent="0.25">
      <c r="A28" s="374"/>
      <c r="B28" s="293" t="s">
        <v>64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29" spans="1:16" ht="36.75" customHeight="1" x14ac:dyDescent="0.25">
      <c r="A29" s="156" t="s">
        <v>45</v>
      </c>
      <c r="B29" s="292" t="s">
        <v>65</v>
      </c>
      <c r="C29" s="134">
        <v>6</v>
      </c>
      <c r="D29" s="111"/>
      <c r="E29" s="111"/>
      <c r="F29" s="262">
        <v>1</v>
      </c>
      <c r="G29" s="111">
        <v>2</v>
      </c>
      <c r="H29" s="111">
        <v>2</v>
      </c>
      <c r="I29" s="111">
        <v>1</v>
      </c>
      <c r="J29" s="111"/>
      <c r="K29" s="111"/>
      <c r="L29" s="111"/>
      <c r="M29" s="111"/>
      <c r="N29" s="111"/>
      <c r="O29" s="111"/>
    </row>
    <row r="30" spans="1:16" ht="20.100000000000001" hidden="1" customHeight="1" outlineLevel="1" x14ac:dyDescent="0.25">
      <c r="A30" s="156"/>
      <c r="B30" s="60"/>
      <c r="C30" s="134"/>
      <c r="D30" s="111"/>
      <c r="E30" s="111"/>
      <c r="F30" s="155"/>
      <c r="G30" s="111"/>
      <c r="H30" s="111"/>
      <c r="I30" s="111"/>
      <c r="J30" s="111"/>
      <c r="K30" s="111"/>
      <c r="L30" s="111"/>
      <c r="M30" s="111"/>
      <c r="N30" s="111"/>
      <c r="O30" s="111"/>
    </row>
    <row r="31" spans="1:16" s="6" customFormat="1" ht="20.100000000000001" customHeight="1" collapsed="1" x14ac:dyDescent="0.25">
      <c r="A31" s="245" t="s">
        <v>17</v>
      </c>
      <c r="B31" s="294" t="s">
        <v>140</v>
      </c>
      <c r="C31" s="131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</row>
    <row r="32" spans="1:16" ht="18.75" x14ac:dyDescent="0.25">
      <c r="A32" s="374" t="s">
        <v>18</v>
      </c>
      <c r="B32" s="292" t="s">
        <v>66</v>
      </c>
      <c r="C32" s="131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</row>
    <row r="33" spans="1:16" ht="18.75" x14ac:dyDescent="0.25">
      <c r="A33" s="374"/>
      <c r="B33" s="293" t="s">
        <v>67</v>
      </c>
      <c r="C33" s="131">
        <v>138.69999999999999</v>
      </c>
      <c r="D33" s="150"/>
      <c r="E33" s="150"/>
      <c r="F33" s="150"/>
      <c r="G33" s="150">
        <v>18.7</v>
      </c>
      <c r="H33" s="150">
        <v>24</v>
      </c>
      <c r="I33" s="150">
        <v>24</v>
      </c>
      <c r="J33" s="150">
        <v>24</v>
      </c>
      <c r="K33" s="150">
        <v>24</v>
      </c>
      <c r="L33" s="150">
        <v>24</v>
      </c>
      <c r="M33" s="150"/>
      <c r="N33" s="150"/>
      <c r="O33" s="150"/>
    </row>
    <row r="34" spans="1:16" ht="18.75" x14ac:dyDescent="0.25">
      <c r="A34" s="374" t="s">
        <v>19</v>
      </c>
      <c r="B34" s="292" t="s">
        <v>88</v>
      </c>
      <c r="C34" s="131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</row>
    <row r="35" spans="1:16" ht="18.75" x14ac:dyDescent="0.25">
      <c r="A35" s="374"/>
      <c r="B35" s="293" t="s">
        <v>67</v>
      </c>
      <c r="C35" s="131">
        <v>0.31</v>
      </c>
      <c r="D35" s="150"/>
      <c r="E35" s="150"/>
      <c r="F35" s="150"/>
      <c r="G35" s="150"/>
      <c r="H35" s="150">
        <v>6.3E-2</v>
      </c>
      <c r="I35" s="150">
        <v>0.09</v>
      </c>
      <c r="J35" s="150">
        <v>0.09</v>
      </c>
      <c r="K35" s="150">
        <v>6.7000000000000004E-2</v>
      </c>
      <c r="L35" s="150"/>
      <c r="M35" s="150"/>
      <c r="N35" s="150"/>
      <c r="O35" s="150"/>
    </row>
    <row r="36" spans="1:16" ht="37.5" x14ac:dyDescent="0.25">
      <c r="A36" s="376" t="s">
        <v>20</v>
      </c>
      <c r="B36" s="293" t="s">
        <v>69</v>
      </c>
      <c r="C36" s="131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</row>
    <row r="37" spans="1:16" ht="18.75" x14ac:dyDescent="0.25">
      <c r="A37" s="376"/>
      <c r="B37" s="293" t="s">
        <v>67</v>
      </c>
      <c r="C37" s="131">
        <v>4.95</v>
      </c>
      <c r="D37" s="150"/>
      <c r="E37" s="150"/>
      <c r="F37" s="150"/>
      <c r="G37" s="150"/>
      <c r="H37" s="150">
        <v>0.8</v>
      </c>
      <c r="I37" s="150">
        <v>0.8</v>
      </c>
      <c r="J37" s="150">
        <v>1.65</v>
      </c>
      <c r="K37" s="150">
        <v>1.7</v>
      </c>
      <c r="L37" s="150"/>
      <c r="M37" s="150"/>
      <c r="N37" s="150"/>
      <c r="O37" s="150"/>
    </row>
    <row r="38" spans="1:16" ht="18.75" x14ac:dyDescent="0.25">
      <c r="A38" s="374" t="s">
        <v>21</v>
      </c>
      <c r="B38" s="298" t="s">
        <v>70</v>
      </c>
      <c r="C38" s="131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</row>
    <row r="39" spans="1:16" ht="18.75" x14ac:dyDescent="0.25">
      <c r="A39" s="374"/>
      <c r="B39" s="293" t="s">
        <v>67</v>
      </c>
      <c r="C39" s="131">
        <v>0.63600000000000001</v>
      </c>
      <c r="D39" s="150"/>
      <c r="E39" s="150"/>
      <c r="F39" s="150"/>
      <c r="G39" s="150"/>
      <c r="H39" s="150"/>
      <c r="I39" s="150">
        <v>0.1</v>
      </c>
      <c r="J39" s="150">
        <v>0.1</v>
      </c>
      <c r="K39" s="150">
        <v>0.2</v>
      </c>
      <c r="L39" s="150">
        <v>0.23599999999999999</v>
      </c>
      <c r="M39" s="150"/>
      <c r="N39" s="150"/>
      <c r="O39" s="150"/>
    </row>
    <row r="40" spans="1:16" ht="18.75" x14ac:dyDescent="0.25">
      <c r="A40" s="374" t="s">
        <v>22</v>
      </c>
      <c r="B40" s="298" t="s">
        <v>71</v>
      </c>
      <c r="C40" s="131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1:16" s="17" customFormat="1" ht="18.75" x14ac:dyDescent="0.25">
      <c r="A41" s="374"/>
      <c r="B41" s="293" t="s">
        <v>67</v>
      </c>
      <c r="C41" s="131">
        <v>27.606000000000002</v>
      </c>
      <c r="D41" s="257"/>
      <c r="E41" s="257"/>
      <c r="F41" s="257"/>
      <c r="G41" s="257"/>
      <c r="H41" s="257">
        <v>0.60599999999999998</v>
      </c>
      <c r="I41" s="257">
        <v>9</v>
      </c>
      <c r="J41" s="257">
        <v>9</v>
      </c>
      <c r="K41" s="257">
        <v>9</v>
      </c>
      <c r="L41" s="257"/>
      <c r="M41" s="257"/>
      <c r="N41" s="257"/>
      <c r="O41" s="257"/>
      <c r="P41" s="194"/>
    </row>
    <row r="42" spans="1:16" ht="18.75" x14ac:dyDescent="0.25">
      <c r="A42" s="374" t="s">
        <v>23</v>
      </c>
      <c r="B42" s="297" t="s">
        <v>81</v>
      </c>
      <c r="C42" s="131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1:16" ht="20.100000000000001" customHeight="1" x14ac:dyDescent="0.25">
      <c r="A43" s="374"/>
      <c r="B43" s="293" t="s">
        <v>67</v>
      </c>
      <c r="C43" s="131">
        <v>0.245</v>
      </c>
      <c r="D43" s="150"/>
      <c r="E43" s="150"/>
      <c r="F43" s="150"/>
      <c r="G43" s="150"/>
      <c r="H43" s="150"/>
      <c r="I43" s="150">
        <v>0.1</v>
      </c>
      <c r="J43" s="150">
        <v>0.14499999999999999</v>
      </c>
      <c r="K43" s="150"/>
      <c r="L43" s="150"/>
      <c r="M43" s="150"/>
      <c r="N43" s="150"/>
      <c r="O43" s="150"/>
    </row>
    <row r="44" spans="1:16" ht="18" customHeight="1" x14ac:dyDescent="0.25">
      <c r="A44" s="374" t="s">
        <v>30</v>
      </c>
      <c r="B44" s="292" t="s">
        <v>72</v>
      </c>
      <c r="C44" s="131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1:16" ht="18.75" x14ac:dyDescent="0.25">
      <c r="A45" s="374"/>
      <c r="B45" s="293" t="s">
        <v>67</v>
      </c>
      <c r="C45" s="131">
        <v>0.219</v>
      </c>
      <c r="D45" s="150"/>
      <c r="E45" s="150"/>
      <c r="F45" s="150"/>
      <c r="G45" s="150"/>
      <c r="H45" s="150"/>
      <c r="I45" s="150"/>
      <c r="J45" s="150">
        <v>2.1000000000000001E-2</v>
      </c>
      <c r="K45" s="150">
        <v>3.7999999999999999E-2</v>
      </c>
      <c r="L45" s="150">
        <v>4.4999999999999998E-2</v>
      </c>
      <c r="M45" s="150">
        <v>4.4999999999999998E-2</v>
      </c>
      <c r="N45" s="150">
        <v>4.2999999999999997E-2</v>
      </c>
      <c r="O45" s="150">
        <v>2.7E-2</v>
      </c>
    </row>
    <row r="46" spans="1:16" ht="18.75" x14ac:dyDescent="0.25">
      <c r="A46" s="374" t="s">
        <v>24</v>
      </c>
      <c r="B46" s="292" t="s">
        <v>73</v>
      </c>
      <c r="C46" s="131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1:16" ht="20.100000000000001" customHeight="1" x14ac:dyDescent="0.25">
      <c r="A47" s="374"/>
      <c r="B47" s="293" t="s">
        <v>67</v>
      </c>
      <c r="C47" s="131">
        <v>0.55400000000000005</v>
      </c>
      <c r="D47" s="150"/>
      <c r="E47" s="150"/>
      <c r="F47" s="150"/>
      <c r="G47" s="150"/>
      <c r="H47" s="150">
        <v>0.105</v>
      </c>
      <c r="I47" s="150">
        <v>0.105</v>
      </c>
      <c r="J47" s="150">
        <v>0.105</v>
      </c>
      <c r="K47" s="150">
        <v>0.105</v>
      </c>
      <c r="L47" s="150">
        <v>0.06</v>
      </c>
      <c r="M47" s="150">
        <v>3.6999999999999998E-2</v>
      </c>
      <c r="N47" s="150">
        <v>3.6999999999999998E-2</v>
      </c>
      <c r="O47" s="150"/>
    </row>
    <row r="48" spans="1:16" ht="37.5" x14ac:dyDescent="0.25">
      <c r="A48" s="374" t="s">
        <v>25</v>
      </c>
      <c r="B48" s="292" t="s">
        <v>75</v>
      </c>
      <c r="C48" s="131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16" ht="18.75" x14ac:dyDescent="0.25">
      <c r="A49" s="374"/>
      <c r="B49" s="293" t="s">
        <v>67</v>
      </c>
      <c r="C49" s="131">
        <v>1.153</v>
      </c>
      <c r="D49" s="150"/>
      <c r="E49" s="150"/>
      <c r="F49" s="150"/>
      <c r="G49" s="150"/>
      <c r="H49" s="150"/>
      <c r="I49" s="150"/>
      <c r="J49" s="150"/>
      <c r="K49" s="150">
        <v>0.18446399999999999</v>
      </c>
      <c r="L49" s="150">
        <v>0.25363799999999997</v>
      </c>
      <c r="M49" s="150">
        <v>0.28822500000000001</v>
      </c>
      <c r="N49" s="150">
        <v>0.25363799999999997</v>
      </c>
      <c r="O49" s="150">
        <v>0.17293500000000001</v>
      </c>
      <c r="P49" s="204"/>
    </row>
    <row r="50" spans="1:16" ht="18.75" x14ac:dyDescent="0.25">
      <c r="A50" s="376" t="s">
        <v>26</v>
      </c>
      <c r="B50" s="297" t="s">
        <v>74</v>
      </c>
      <c r="C50" s="131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</row>
    <row r="51" spans="1:16" ht="18.75" x14ac:dyDescent="0.25">
      <c r="A51" s="376"/>
      <c r="B51" s="293" t="s">
        <v>67</v>
      </c>
      <c r="C51" s="131">
        <v>0.97499999999999998</v>
      </c>
      <c r="D51" s="150"/>
      <c r="E51" s="150"/>
      <c r="F51" s="150"/>
      <c r="G51" s="150">
        <v>0.27500000000000002</v>
      </c>
      <c r="H51" s="150">
        <v>0.35</v>
      </c>
      <c r="I51" s="150">
        <v>0.35</v>
      </c>
      <c r="J51" s="150"/>
      <c r="K51" s="150"/>
      <c r="L51" s="150"/>
      <c r="M51" s="150"/>
      <c r="N51" s="150"/>
      <c r="O51" s="150"/>
    </row>
    <row r="52" spans="1:16" ht="37.5" x14ac:dyDescent="0.25">
      <c r="A52" s="376" t="s">
        <v>27</v>
      </c>
      <c r="B52" s="292" t="s">
        <v>76</v>
      </c>
      <c r="C52" s="131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</row>
    <row r="53" spans="1:16" ht="20.100000000000001" customHeight="1" x14ac:dyDescent="0.25">
      <c r="A53" s="376"/>
      <c r="B53" s="293" t="s">
        <v>67</v>
      </c>
      <c r="C53" s="131">
        <v>8.9999999999999993E-3</v>
      </c>
      <c r="D53" s="150"/>
      <c r="E53" s="150"/>
      <c r="F53" s="150"/>
      <c r="G53" s="150"/>
      <c r="H53" s="150"/>
      <c r="I53" s="150"/>
      <c r="J53" s="150">
        <v>8.9999999999999993E-3</v>
      </c>
      <c r="K53" s="150"/>
      <c r="L53" s="150"/>
      <c r="M53" s="150"/>
      <c r="N53" s="150"/>
      <c r="O53" s="150"/>
    </row>
    <row r="54" spans="1:16" ht="39" customHeight="1" x14ac:dyDescent="0.25">
      <c r="A54" s="376" t="s">
        <v>28</v>
      </c>
      <c r="B54" s="292" t="s">
        <v>171</v>
      </c>
      <c r="C54" s="131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</row>
    <row r="55" spans="1:16" ht="18.75" x14ac:dyDescent="0.25">
      <c r="A55" s="376"/>
      <c r="B55" s="293" t="s">
        <v>67</v>
      </c>
      <c r="C55" s="131">
        <v>0.73699999999999999</v>
      </c>
      <c r="D55" s="255"/>
      <c r="E55" s="255"/>
      <c r="F55" s="255"/>
      <c r="G55" s="255"/>
      <c r="H55" s="255"/>
      <c r="I55" s="255">
        <v>0.73699999999999999</v>
      </c>
      <c r="J55" s="255"/>
      <c r="K55" s="150"/>
      <c r="L55" s="150"/>
      <c r="M55" s="150"/>
      <c r="N55" s="150"/>
      <c r="O55" s="150"/>
    </row>
    <row r="56" spans="1:16" s="206" customFormat="1" ht="18.75" x14ac:dyDescent="0.25">
      <c r="A56" s="377" t="s">
        <v>29</v>
      </c>
      <c r="B56" s="292" t="s">
        <v>77</v>
      </c>
      <c r="C56" s="263"/>
      <c r="D56" s="264"/>
      <c r="E56" s="264"/>
      <c r="F56" s="264"/>
      <c r="G56" s="264"/>
      <c r="H56" s="264"/>
      <c r="I56" s="107"/>
      <c r="J56" s="264"/>
      <c r="K56" s="264"/>
      <c r="L56" s="264"/>
      <c r="M56" s="264"/>
      <c r="N56" s="264"/>
      <c r="O56" s="264"/>
      <c r="P56" s="205"/>
    </row>
    <row r="57" spans="1:16" s="206" customFormat="1" ht="18.75" x14ac:dyDescent="0.25">
      <c r="A57" s="377"/>
      <c r="B57" s="293" t="s">
        <v>67</v>
      </c>
      <c r="C57" s="131">
        <v>6.9000000000000006E-2</v>
      </c>
      <c r="D57" s="264">
        <v>1.2999999999999999E-3</v>
      </c>
      <c r="E57" s="264"/>
      <c r="F57" s="264"/>
      <c r="G57" s="264"/>
      <c r="H57" s="264"/>
      <c r="I57" s="107">
        <v>5.0000000000000001E-4</v>
      </c>
      <c r="J57" s="264">
        <v>3.0999999999999999E-3</v>
      </c>
      <c r="K57" s="264">
        <v>9.7999999999999997E-3</v>
      </c>
      <c r="L57" s="264">
        <v>1.5900000000000001E-2</v>
      </c>
      <c r="M57" s="264">
        <v>1.55E-2</v>
      </c>
      <c r="N57" s="264">
        <v>1.4200000000000001E-2</v>
      </c>
      <c r="O57" s="264">
        <v>8.8999999999999999E-3</v>
      </c>
      <c r="P57" s="205"/>
    </row>
    <row r="58" spans="1:16" ht="37.5" x14ac:dyDescent="0.25">
      <c r="A58" s="376" t="s">
        <v>37</v>
      </c>
      <c r="B58" s="292" t="s">
        <v>79</v>
      </c>
      <c r="C58" s="131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</row>
    <row r="59" spans="1:16" ht="18.75" x14ac:dyDescent="0.25">
      <c r="A59" s="376"/>
      <c r="B59" s="293" t="s">
        <v>67</v>
      </c>
      <c r="C59" s="131">
        <v>0.5</v>
      </c>
      <c r="D59" s="150"/>
      <c r="E59" s="150"/>
      <c r="F59" s="150"/>
      <c r="G59" s="259"/>
      <c r="H59" s="259">
        <v>0.1</v>
      </c>
      <c r="I59" s="259">
        <v>0.1</v>
      </c>
      <c r="J59" s="259">
        <v>0.1</v>
      </c>
      <c r="K59" s="259">
        <v>0.1</v>
      </c>
      <c r="L59" s="259">
        <v>0.1</v>
      </c>
      <c r="M59" s="259"/>
      <c r="N59" s="259"/>
      <c r="O59" s="150"/>
    </row>
    <row r="60" spans="1:16" ht="37.5" x14ac:dyDescent="0.25">
      <c r="A60" s="376" t="s">
        <v>38</v>
      </c>
      <c r="B60" s="292" t="s">
        <v>80</v>
      </c>
      <c r="C60" s="131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</row>
    <row r="61" spans="1:16" ht="18.75" x14ac:dyDescent="0.25">
      <c r="A61" s="376"/>
      <c r="B61" s="293" t="s">
        <v>67</v>
      </c>
      <c r="C61" s="131">
        <v>1</v>
      </c>
      <c r="D61" s="150"/>
      <c r="E61" s="150"/>
      <c r="F61" s="150"/>
      <c r="G61" s="151">
        <v>0.2</v>
      </c>
      <c r="H61" s="151">
        <v>0.2</v>
      </c>
      <c r="I61" s="151">
        <v>0.2</v>
      </c>
      <c r="J61" s="151">
        <v>0.2</v>
      </c>
      <c r="K61" s="151">
        <v>0.2</v>
      </c>
      <c r="L61" s="151"/>
      <c r="M61" s="151"/>
      <c r="N61" s="151"/>
      <c r="O61" s="150"/>
    </row>
    <row r="62" spans="1:16" ht="18.75" x14ac:dyDescent="0.3">
      <c r="A62" s="57"/>
      <c r="B62" s="82"/>
      <c r="C62" s="58"/>
      <c r="D62" s="57"/>
      <c r="E62" s="57"/>
      <c r="F62" s="57"/>
      <c r="G62" s="57"/>
      <c r="H62" s="57"/>
      <c r="O62" s="51" t="s">
        <v>159</v>
      </c>
    </row>
    <row r="63" spans="1:16" s="6" customFormat="1" ht="15.75" x14ac:dyDescent="0.2">
      <c r="A63" s="7"/>
      <c r="B63" s="375" t="s">
        <v>41</v>
      </c>
      <c r="C63" s="375"/>
      <c r="D63" s="375"/>
      <c r="E63" s="375"/>
      <c r="F63" s="375"/>
      <c r="G63" s="375"/>
      <c r="H63" s="375"/>
      <c r="I63" s="375"/>
      <c r="J63" s="375"/>
      <c r="K63" s="375"/>
      <c r="L63" s="375"/>
      <c r="M63" s="375"/>
      <c r="N63" s="375"/>
      <c r="O63" s="9"/>
    </row>
    <row r="65" spans="10:16" x14ac:dyDescent="0.2">
      <c r="J65" s="9" t="s">
        <v>35</v>
      </c>
      <c r="P65" s="61"/>
    </row>
  </sheetData>
  <mergeCells count="25">
    <mergeCell ref="B63:N63"/>
    <mergeCell ref="A36:A37"/>
    <mergeCell ref="A52:A53"/>
    <mergeCell ref="A50:A51"/>
    <mergeCell ref="A44:A45"/>
    <mergeCell ref="A38:A39"/>
    <mergeCell ref="A56:A57"/>
    <mergeCell ref="A40:A41"/>
    <mergeCell ref="A58:A59"/>
    <mergeCell ref="A42:A43"/>
    <mergeCell ref="A54:A55"/>
    <mergeCell ref="A60:A61"/>
    <mergeCell ref="M4:N4"/>
    <mergeCell ref="A34:A35"/>
    <mergeCell ref="A46:A47"/>
    <mergeCell ref="A48:A49"/>
    <mergeCell ref="M9:O9"/>
    <mergeCell ref="B9:B10"/>
    <mergeCell ref="A9:A10"/>
    <mergeCell ref="A26:A28"/>
    <mergeCell ref="A32:A33"/>
    <mergeCell ref="A7:O7"/>
    <mergeCell ref="A8:O8"/>
    <mergeCell ref="C9:C10"/>
    <mergeCell ref="D9:L9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7"/>
  <sheetViews>
    <sheetView view="pageBreakPreview" topLeftCell="A2" zoomScale="115" zoomScaleSheetLayoutView="11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D16" sqref="D16:O16"/>
    </sheetView>
  </sheetViews>
  <sheetFormatPr defaultColWidth="9.140625" defaultRowHeight="12.75" outlineLevelRow="1" x14ac:dyDescent="0.2"/>
  <cols>
    <col min="1" max="1" width="6.5703125" style="35" customWidth="1"/>
    <col min="2" max="2" width="69.42578125" style="36" customWidth="1"/>
    <col min="3" max="3" width="12.7109375" style="2" customWidth="1"/>
    <col min="4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101"/>
      <c r="B2" s="72"/>
      <c r="C2" s="102"/>
      <c r="D2" s="49"/>
      <c r="E2" s="49"/>
      <c r="F2" s="49"/>
      <c r="G2" s="49"/>
      <c r="H2" s="49"/>
      <c r="I2" s="49"/>
      <c r="J2" s="49"/>
      <c r="K2" s="49"/>
      <c r="L2" s="49"/>
      <c r="M2" s="244"/>
      <c r="N2" s="352" t="s">
        <v>117</v>
      </c>
      <c r="O2" s="98"/>
    </row>
    <row r="3" spans="1:17" ht="20.100000000000001" customHeight="1" x14ac:dyDescent="0.3">
      <c r="A3" s="101"/>
      <c r="B3" s="72"/>
      <c r="C3" s="102"/>
      <c r="D3" s="49"/>
      <c r="E3" s="49"/>
      <c r="F3" s="49"/>
      <c r="G3" s="49"/>
      <c r="H3" s="49"/>
      <c r="I3" s="49"/>
      <c r="J3" s="49"/>
      <c r="K3" s="49"/>
      <c r="L3" s="100"/>
      <c r="M3" s="244"/>
      <c r="N3" s="98"/>
      <c r="O3" s="100"/>
    </row>
    <row r="4" spans="1:17" ht="20.100000000000001" customHeight="1" x14ac:dyDescent="0.3">
      <c r="A4" s="101"/>
      <c r="B4" s="72"/>
      <c r="C4" s="102"/>
      <c r="D4" s="49"/>
      <c r="E4" s="49"/>
      <c r="F4" s="49"/>
      <c r="G4" s="49"/>
      <c r="H4" s="49"/>
      <c r="I4" s="49"/>
      <c r="J4" s="49"/>
      <c r="K4" s="49"/>
      <c r="L4" s="100"/>
      <c r="M4" s="384" t="s">
        <v>152</v>
      </c>
      <c r="N4" s="384"/>
      <c r="O4" s="100"/>
    </row>
    <row r="5" spans="1:17" ht="20.100000000000001" customHeight="1" x14ac:dyDescent="0.3">
      <c r="A5" s="101"/>
      <c r="B5" s="72"/>
      <c r="C5" s="102"/>
      <c r="D5" s="49"/>
      <c r="E5" s="49"/>
      <c r="F5" s="49"/>
      <c r="G5" s="49"/>
      <c r="H5" s="49"/>
      <c r="I5" s="49"/>
      <c r="J5" s="49"/>
      <c r="K5" s="49"/>
      <c r="L5" s="100"/>
      <c r="M5" s="244"/>
      <c r="N5" s="100"/>
      <c r="O5" s="100"/>
    </row>
    <row r="6" spans="1:17" ht="20.100000000000001" customHeight="1" x14ac:dyDescent="0.3">
      <c r="A6" s="101"/>
      <c r="B6" s="72"/>
      <c r="C6" s="102"/>
      <c r="D6" s="49"/>
      <c r="E6" s="49"/>
      <c r="F6" s="49"/>
      <c r="G6" s="49"/>
      <c r="H6" s="49"/>
      <c r="I6" s="49"/>
      <c r="J6" s="49"/>
      <c r="K6" s="49"/>
      <c r="L6" s="49"/>
      <c r="M6" s="51"/>
      <c r="N6" s="49"/>
      <c r="O6" s="49"/>
      <c r="Q6" s="6"/>
    </row>
    <row r="7" spans="1:17" ht="20.100000000000001" customHeight="1" x14ac:dyDescent="0.2">
      <c r="A7" s="362" t="s">
        <v>132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Q7" s="6"/>
    </row>
    <row r="8" spans="1:17" ht="35.2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83"/>
    </row>
    <row r="9" spans="1:17" s="15" customFormat="1" ht="18" customHeight="1" x14ac:dyDescent="0.2">
      <c r="A9" s="365" t="s">
        <v>126</v>
      </c>
      <c r="B9" s="379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</row>
    <row r="10" spans="1:17" s="15" customFormat="1" ht="72" customHeight="1" x14ac:dyDescent="0.2">
      <c r="A10" s="381"/>
      <c r="B10" s="380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</row>
    <row r="11" spans="1:17" ht="18.75" x14ac:dyDescent="0.2">
      <c r="A11" s="94" t="s">
        <v>12</v>
      </c>
      <c r="B11" s="327" t="s">
        <v>128</v>
      </c>
      <c r="C11" s="65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</row>
    <row r="12" spans="1:17" s="20" customFormat="1" ht="37.5" x14ac:dyDescent="0.25">
      <c r="A12" s="94" t="s">
        <v>13</v>
      </c>
      <c r="B12" s="327" t="s">
        <v>139</v>
      </c>
      <c r="C12" s="105">
        <v>995.68499999999995</v>
      </c>
      <c r="D12" s="249">
        <v>64.779443167095977</v>
      </c>
      <c r="E12" s="249">
        <v>52.102305969436884</v>
      </c>
      <c r="F12" s="249">
        <v>46.098866240610548</v>
      </c>
      <c r="G12" s="249">
        <v>47.657100735452268</v>
      </c>
      <c r="H12" s="249">
        <v>44.92002169617642</v>
      </c>
      <c r="I12" s="249">
        <v>45.992632397087895</v>
      </c>
      <c r="J12" s="249">
        <v>71.056241806198358</v>
      </c>
      <c r="K12" s="249">
        <v>99.762344464728614</v>
      </c>
      <c r="L12" s="249">
        <v>145.42559582721373</v>
      </c>
      <c r="M12" s="249">
        <v>138.251</v>
      </c>
      <c r="N12" s="249">
        <v>123.78</v>
      </c>
      <c r="O12" s="249">
        <v>115.85899999999999</v>
      </c>
      <c r="P12" s="140"/>
    </row>
    <row r="13" spans="1:17" ht="37.5" x14ac:dyDescent="0.25">
      <c r="A13" s="246" t="s">
        <v>31</v>
      </c>
      <c r="B13" s="319" t="s">
        <v>103</v>
      </c>
      <c r="C13" s="105">
        <v>914.46620300000018</v>
      </c>
      <c r="D13" s="106">
        <v>60.297314</v>
      </c>
      <c r="E13" s="106">
        <v>47.745691000000001</v>
      </c>
      <c r="F13" s="106">
        <v>42.040718999999996</v>
      </c>
      <c r="G13" s="106">
        <v>43.404479000000002</v>
      </c>
      <c r="H13" s="106">
        <v>40.619999999999997</v>
      </c>
      <c r="I13" s="106">
        <v>41.718000000000004</v>
      </c>
      <c r="J13" s="106">
        <v>65.876999999999995</v>
      </c>
      <c r="K13" s="106">
        <v>90.224999999999994</v>
      </c>
      <c r="L13" s="106">
        <v>133.989</v>
      </c>
      <c r="M13" s="106">
        <v>127.404</v>
      </c>
      <c r="N13" s="106">
        <v>114.31100000000001</v>
      </c>
      <c r="O13" s="106">
        <v>106.834</v>
      </c>
      <c r="P13" s="23"/>
      <c r="Q13" s="34"/>
    </row>
    <row r="14" spans="1:17" ht="18.75" x14ac:dyDescent="0.25">
      <c r="A14" s="246" t="s">
        <v>32</v>
      </c>
      <c r="B14" s="324" t="s">
        <v>183</v>
      </c>
      <c r="C14" s="105">
        <v>27.998574000000005</v>
      </c>
      <c r="D14" s="106">
        <v>2.6377510000000002</v>
      </c>
      <c r="E14" s="106">
        <v>2.6069520000000002</v>
      </c>
      <c r="F14" s="106">
        <v>2.5140820000000001</v>
      </c>
      <c r="G14" s="106">
        <v>2.3397890000000001</v>
      </c>
      <c r="H14" s="106">
        <v>2.12</v>
      </c>
      <c r="I14" s="106">
        <v>2.125</v>
      </c>
      <c r="J14" s="106">
        <v>2.3149999999999999</v>
      </c>
      <c r="K14" s="106">
        <v>2.42</v>
      </c>
      <c r="L14" s="106">
        <v>2.335</v>
      </c>
      <c r="M14" s="106">
        <v>2.2400000000000002</v>
      </c>
      <c r="N14" s="106">
        <v>1.875</v>
      </c>
      <c r="O14" s="106">
        <v>2.4700000000000002</v>
      </c>
      <c r="P14" s="25"/>
      <c r="Q14" s="34"/>
    </row>
    <row r="15" spans="1:17" s="233" customFormat="1" ht="18.75" hidden="1" customHeight="1" outlineLevel="1" x14ac:dyDescent="0.25">
      <c r="A15" s="260"/>
      <c r="B15" s="319" t="s">
        <v>158</v>
      </c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2"/>
    </row>
    <row r="16" spans="1:17" ht="18.75" collapsed="1" x14ac:dyDescent="0.25">
      <c r="A16" s="246" t="s">
        <v>33</v>
      </c>
      <c r="B16" s="319" t="s">
        <v>104</v>
      </c>
      <c r="C16" s="105">
        <v>33.074365457237676</v>
      </c>
      <c r="D16" s="106">
        <v>1.4957781670959645</v>
      </c>
      <c r="E16" s="106">
        <v>1.6380229694368793</v>
      </c>
      <c r="F16" s="106">
        <v>1.4258242406105546</v>
      </c>
      <c r="G16" s="106">
        <v>1.6245317354522668</v>
      </c>
      <c r="H16" s="106">
        <v>1.819751696176426</v>
      </c>
      <c r="I16" s="106">
        <v>1.7996158970878946</v>
      </c>
      <c r="J16" s="106">
        <v>2.420844806198355</v>
      </c>
      <c r="K16" s="106">
        <v>3.4100374647286178</v>
      </c>
      <c r="L16" s="106">
        <v>5.3848358272137125</v>
      </c>
      <c r="M16" s="106">
        <v>4.4628291411835654</v>
      </c>
      <c r="N16" s="106">
        <v>3.9936129817346955</v>
      </c>
      <c r="O16" s="106">
        <v>3.5986805303187421</v>
      </c>
      <c r="P16" s="25"/>
      <c r="Q16" s="34"/>
    </row>
    <row r="17" spans="1:17" ht="18.75" x14ac:dyDescent="0.25">
      <c r="A17" s="246" t="s">
        <v>34</v>
      </c>
      <c r="B17" s="324" t="s">
        <v>105</v>
      </c>
      <c r="C17" s="105">
        <v>3.0124500000000005E-2</v>
      </c>
      <c r="D17" s="250">
        <v>4.3E-3</v>
      </c>
      <c r="E17" s="250">
        <v>1.74E-3</v>
      </c>
      <c r="F17" s="250">
        <v>8.2410000000000001E-3</v>
      </c>
      <c r="G17" s="250">
        <v>2.601E-3</v>
      </c>
      <c r="H17" s="250">
        <v>2.7000000000000027E-4</v>
      </c>
      <c r="I17" s="250">
        <v>1.0165E-3</v>
      </c>
      <c r="J17" s="250">
        <v>3.97E-4</v>
      </c>
      <c r="K17" s="250">
        <v>3.0700000000000004E-4</v>
      </c>
      <c r="L17" s="250">
        <v>1.7600000000000001E-3</v>
      </c>
      <c r="M17" s="250">
        <v>4.5860000000000007E-3</v>
      </c>
      <c r="N17" s="250">
        <v>3.3419999999999999E-3</v>
      </c>
      <c r="O17" s="250">
        <v>1.5640000000000001E-3</v>
      </c>
      <c r="P17" s="25"/>
      <c r="Q17" s="34"/>
    </row>
    <row r="18" spans="1:17" ht="18.75" x14ac:dyDescent="0.25">
      <c r="A18" s="246" t="s">
        <v>34</v>
      </c>
      <c r="B18" s="304" t="s">
        <v>107</v>
      </c>
      <c r="C18" s="105">
        <v>20.115900000000003</v>
      </c>
      <c r="D18" s="106">
        <v>0.34429999999999999</v>
      </c>
      <c r="E18" s="106">
        <v>0.1099</v>
      </c>
      <c r="F18" s="106">
        <v>0.11</v>
      </c>
      <c r="G18" s="106">
        <v>0.28570000000000001</v>
      </c>
      <c r="H18" s="106">
        <v>0.36</v>
      </c>
      <c r="I18" s="106">
        <v>0.34899999999999998</v>
      </c>
      <c r="J18" s="106">
        <v>0.443</v>
      </c>
      <c r="K18" s="106">
        <v>3.7069999999999999</v>
      </c>
      <c r="L18" s="106">
        <v>3.7149999999999999</v>
      </c>
      <c r="M18" s="106">
        <v>4.1399999999999997</v>
      </c>
      <c r="N18" s="106">
        <v>3.597</v>
      </c>
      <c r="O18" s="106">
        <v>2.9550000000000001</v>
      </c>
      <c r="P18" s="25"/>
      <c r="Q18" s="34"/>
    </row>
    <row r="19" spans="1:17" s="1" customFormat="1" ht="37.5" x14ac:dyDescent="0.25">
      <c r="A19" s="246" t="s">
        <v>14</v>
      </c>
      <c r="B19" s="327" t="s">
        <v>179</v>
      </c>
      <c r="C19" s="107"/>
      <c r="D19" s="252">
        <v>134.53987639294007</v>
      </c>
      <c r="E19" s="252">
        <v>105.21400736142415</v>
      </c>
      <c r="F19" s="252">
        <v>96.341010035673861</v>
      </c>
      <c r="G19" s="252">
        <v>95.951019625166538</v>
      </c>
      <c r="H19" s="252">
        <v>90.186554398247068</v>
      </c>
      <c r="I19" s="252">
        <v>95.3846240693385</v>
      </c>
      <c r="J19" s="252">
        <v>119.97478180556614</v>
      </c>
      <c r="K19" s="252">
        <v>171.7267881454564</v>
      </c>
      <c r="L19" s="252">
        <v>217.81749567149819</v>
      </c>
      <c r="M19" s="252">
        <v>212.76154565149591</v>
      </c>
      <c r="N19" s="252">
        <v>211.05385092570069</v>
      </c>
      <c r="O19" s="252">
        <v>190.07288435334704</v>
      </c>
    </row>
    <row r="20" spans="1:17" ht="18.75" x14ac:dyDescent="0.25">
      <c r="A20" s="246" t="s">
        <v>52</v>
      </c>
      <c r="B20" s="304" t="s">
        <v>166</v>
      </c>
      <c r="C20" s="107"/>
      <c r="D20" s="128">
        <v>124.99443200663347</v>
      </c>
      <c r="E20" s="128">
        <v>95.782560985395605</v>
      </c>
      <c r="F20" s="128">
        <v>87.149085820895507</v>
      </c>
      <c r="G20" s="128">
        <v>87.073661932274106</v>
      </c>
      <c r="H20" s="128">
        <v>81.487722676937878</v>
      </c>
      <c r="I20" s="128">
        <v>86.480099502487562</v>
      </c>
      <c r="J20" s="128">
        <v>110.68044354838709</v>
      </c>
      <c r="K20" s="128">
        <v>156.640625</v>
      </c>
      <c r="L20" s="128">
        <v>200.10304659498206</v>
      </c>
      <c r="M20" s="128">
        <v>201.46110056925994</v>
      </c>
      <c r="N20" s="128">
        <v>200.124299719888</v>
      </c>
      <c r="O20" s="128">
        <v>179.49260752688176</v>
      </c>
    </row>
    <row r="21" spans="1:17" ht="18.75" x14ac:dyDescent="0.25">
      <c r="A21" s="246" t="s">
        <v>53</v>
      </c>
      <c r="B21" s="304" t="s">
        <v>184</v>
      </c>
      <c r="C21" s="107"/>
      <c r="D21" s="128">
        <v>5.4679747097844116</v>
      </c>
      <c r="E21" s="128">
        <v>5.2298025999037074</v>
      </c>
      <c r="F21" s="128">
        <v>5.211612769485904</v>
      </c>
      <c r="G21" s="128">
        <v>4.6938472957791681</v>
      </c>
      <c r="H21" s="128">
        <v>4.2529289038677582</v>
      </c>
      <c r="I21" s="128">
        <v>4.4050580431177444</v>
      </c>
      <c r="J21" s="128">
        <v>4.4450844854070661</v>
      </c>
      <c r="K21" s="128">
        <v>4.2013888888888884</v>
      </c>
      <c r="L21" s="128">
        <v>4.4834869431643627</v>
      </c>
      <c r="M21" s="128">
        <v>4.3010752688172049</v>
      </c>
      <c r="N21" s="128">
        <v>3.9859693877551026</v>
      </c>
      <c r="O21" s="128">
        <v>4.7427035330261145</v>
      </c>
    </row>
    <row r="22" spans="1:17" s="229" customFormat="1" ht="18.75" hidden="1" customHeight="1" outlineLevel="1" x14ac:dyDescent="0.25">
      <c r="A22" s="246"/>
      <c r="B22" s="301" t="s">
        <v>161</v>
      </c>
      <c r="C22" s="107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7" ht="19.5" customHeight="1" collapsed="1" x14ac:dyDescent="0.25">
      <c r="A23" s="246" t="s">
        <v>54</v>
      </c>
      <c r="B23" s="319" t="s">
        <v>168</v>
      </c>
      <c r="C23" s="107"/>
      <c r="D23" s="128">
        <v>2.0774696765221727</v>
      </c>
      <c r="E23" s="128">
        <v>2.2016437761248375</v>
      </c>
      <c r="F23" s="128">
        <v>1.9803114452924369</v>
      </c>
      <c r="G23" s="128">
        <v>2.1835103971132619</v>
      </c>
      <c r="H23" s="128">
        <v>2.445902817441433</v>
      </c>
      <c r="I23" s="128">
        <v>2.499466523733187</v>
      </c>
      <c r="J23" s="128">
        <v>3.2538236642451008</v>
      </c>
      <c r="K23" s="128">
        <v>4.7361631454564135</v>
      </c>
      <c r="L23" s="128">
        <v>7.2376825634592912</v>
      </c>
      <c r="M23" s="128">
        <v>5.9984262650316742</v>
      </c>
      <c r="N23" s="128">
        <v>5.9428764609147251</v>
      </c>
      <c r="O23" s="128">
        <v>4.8369361966649755</v>
      </c>
    </row>
    <row r="24" spans="1:17" ht="23.25" customHeight="1" x14ac:dyDescent="0.25">
      <c r="A24" s="342" t="s">
        <v>55</v>
      </c>
      <c r="B24" s="334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7" ht="19.5" customHeight="1" x14ac:dyDescent="0.25">
      <c r="A25" s="342" t="s">
        <v>146</v>
      </c>
      <c r="B25" s="334" t="s">
        <v>170</v>
      </c>
      <c r="C25" s="107"/>
      <c r="D25" s="341">
        <v>1</v>
      </c>
      <c r="E25" s="341">
        <v>1</v>
      </c>
      <c r="F25" s="341">
        <v>1</v>
      </c>
      <c r="G25" s="341">
        <v>1</v>
      </c>
      <c r="H25" s="341">
        <v>1</v>
      </c>
      <c r="I25" s="341">
        <v>1</v>
      </c>
      <c r="J25" s="341">
        <v>0.59543010752688175</v>
      </c>
      <c r="K25" s="341">
        <v>5.1486111111111104</v>
      </c>
      <c r="L25" s="341">
        <v>4.993279569892473</v>
      </c>
      <c r="M25" s="341">
        <v>9.4354838709677412E-4</v>
      </c>
      <c r="N25" s="341">
        <v>7.0535714285714288E-4</v>
      </c>
      <c r="O25" s="341">
        <v>6.3709677419354833E-4</v>
      </c>
    </row>
    <row r="26" spans="1:17" ht="18.75" x14ac:dyDescent="0.25">
      <c r="A26" s="94" t="s">
        <v>15</v>
      </c>
      <c r="B26" s="291" t="s">
        <v>58</v>
      </c>
      <c r="C26" s="134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</row>
    <row r="27" spans="1:17" ht="18.75" x14ac:dyDescent="0.25">
      <c r="A27" s="339" t="s">
        <v>16</v>
      </c>
      <c r="B27" s="292" t="s">
        <v>82</v>
      </c>
      <c r="C27" s="134">
        <v>82</v>
      </c>
      <c r="D27" s="111"/>
      <c r="E27" s="111">
        <v>12</v>
      </c>
      <c r="F27" s="111">
        <v>11</v>
      </c>
      <c r="G27" s="111">
        <v>15</v>
      </c>
      <c r="H27" s="111">
        <v>16</v>
      </c>
      <c r="I27" s="111">
        <v>19</v>
      </c>
      <c r="J27" s="111">
        <v>9</v>
      </c>
      <c r="K27" s="111"/>
      <c r="L27" s="111"/>
      <c r="M27" s="111"/>
      <c r="N27" s="111"/>
      <c r="O27" s="111"/>
    </row>
    <row r="28" spans="1:17" ht="37.5" x14ac:dyDescent="0.25">
      <c r="A28" s="246" t="s">
        <v>42</v>
      </c>
      <c r="B28" s="292" t="s">
        <v>60</v>
      </c>
      <c r="C28" s="134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29" spans="1:17" ht="18" customHeight="1" x14ac:dyDescent="0.25">
      <c r="A29" s="246" t="s">
        <v>43</v>
      </c>
      <c r="B29" s="292" t="s">
        <v>61</v>
      </c>
      <c r="C29" s="134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</row>
    <row r="30" spans="1:17" ht="19.5" customHeight="1" x14ac:dyDescent="0.25">
      <c r="A30" s="369" t="s">
        <v>44</v>
      </c>
      <c r="B30" s="292" t="s">
        <v>62</v>
      </c>
      <c r="C30" s="134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</row>
    <row r="31" spans="1:17" ht="18.75" x14ac:dyDescent="0.25">
      <c r="A31" s="369"/>
      <c r="B31" s="293" t="s">
        <v>63</v>
      </c>
      <c r="C31" s="134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7" ht="18.75" x14ac:dyDescent="0.25">
      <c r="A32" s="369"/>
      <c r="B32" s="293" t="s">
        <v>64</v>
      </c>
      <c r="C32" s="134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6" ht="37.5" x14ac:dyDescent="0.25">
      <c r="A33" s="246" t="s">
        <v>46</v>
      </c>
      <c r="B33" s="299" t="s">
        <v>185</v>
      </c>
      <c r="C33" s="134">
        <v>82</v>
      </c>
      <c r="D33" s="111"/>
      <c r="E33" s="111">
        <v>12</v>
      </c>
      <c r="F33" s="111">
        <v>11</v>
      </c>
      <c r="G33" s="111">
        <v>15</v>
      </c>
      <c r="H33" s="111">
        <v>16</v>
      </c>
      <c r="I33" s="111">
        <v>19</v>
      </c>
      <c r="J33" s="111">
        <v>9</v>
      </c>
      <c r="K33" s="111"/>
      <c r="L33" s="111"/>
      <c r="M33" s="111"/>
      <c r="N33" s="111"/>
      <c r="O33" s="111"/>
    </row>
    <row r="34" spans="1:16" ht="18.75" x14ac:dyDescent="0.25">
      <c r="A34" s="246"/>
      <c r="B34" s="60"/>
      <c r="C34" s="134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</row>
    <row r="35" spans="1:16" s="6" customFormat="1" ht="18.75" x14ac:dyDescent="0.25">
      <c r="A35" s="94" t="s">
        <v>17</v>
      </c>
      <c r="B35" s="300" t="s">
        <v>140</v>
      </c>
      <c r="C35" s="131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37"/>
    </row>
    <row r="36" spans="1:16" ht="18.75" x14ac:dyDescent="0.25">
      <c r="A36" s="369" t="s">
        <v>18</v>
      </c>
      <c r="B36" s="301" t="s">
        <v>66</v>
      </c>
      <c r="C36" s="131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</row>
    <row r="37" spans="1:16" s="17" customFormat="1" ht="18.75" x14ac:dyDescent="0.25">
      <c r="A37" s="369"/>
      <c r="B37" s="302" t="s">
        <v>83</v>
      </c>
      <c r="C37" s="131">
        <v>21.5</v>
      </c>
      <c r="D37" s="257"/>
      <c r="E37" s="257"/>
      <c r="F37" s="257"/>
      <c r="G37" s="257"/>
      <c r="H37" s="257"/>
      <c r="I37" s="257">
        <v>3.0649999999999999</v>
      </c>
      <c r="J37" s="257">
        <v>3.5150000000000001</v>
      </c>
      <c r="K37" s="257">
        <v>4.3099999999999996</v>
      </c>
      <c r="L37" s="257">
        <v>4.26</v>
      </c>
      <c r="M37" s="257">
        <v>3.4950000000000001</v>
      </c>
      <c r="N37" s="257">
        <v>2.855</v>
      </c>
      <c r="O37" s="257"/>
      <c r="P37" s="207"/>
    </row>
    <row r="38" spans="1:16" ht="18.75" x14ac:dyDescent="0.25">
      <c r="A38" s="369" t="s">
        <v>19</v>
      </c>
      <c r="B38" s="303" t="s">
        <v>70</v>
      </c>
      <c r="C38" s="131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</row>
    <row r="39" spans="1:16" ht="18.75" x14ac:dyDescent="0.25">
      <c r="A39" s="369"/>
      <c r="B39" s="302" t="s">
        <v>83</v>
      </c>
      <c r="C39" s="131">
        <v>0.26</v>
      </c>
      <c r="D39" s="150"/>
      <c r="E39" s="150"/>
      <c r="F39" s="150"/>
      <c r="G39" s="150"/>
      <c r="H39" s="150"/>
      <c r="I39" s="150">
        <v>0.06</v>
      </c>
      <c r="J39" s="150">
        <v>0.12</v>
      </c>
      <c r="K39" s="150">
        <v>0.08</v>
      </c>
      <c r="L39" s="150"/>
      <c r="M39" s="150"/>
      <c r="N39" s="150"/>
      <c r="O39" s="150"/>
      <c r="P39" s="28"/>
    </row>
    <row r="40" spans="1:16" ht="18.75" x14ac:dyDescent="0.25">
      <c r="A40" s="369" t="s">
        <v>20</v>
      </c>
      <c r="B40" s="304" t="s">
        <v>71</v>
      </c>
      <c r="C40" s="131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1:16" ht="18.75" x14ac:dyDescent="0.25">
      <c r="A41" s="369"/>
      <c r="B41" s="302" t="s">
        <v>83</v>
      </c>
      <c r="C41" s="131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</row>
    <row r="42" spans="1:16" ht="18.75" x14ac:dyDescent="0.25">
      <c r="A42" s="369" t="s">
        <v>21</v>
      </c>
      <c r="B42" s="304" t="s">
        <v>72</v>
      </c>
      <c r="C42" s="131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1:16" ht="18.75" x14ac:dyDescent="0.25">
      <c r="A43" s="369"/>
      <c r="B43" s="302" t="s">
        <v>83</v>
      </c>
      <c r="C43" s="131">
        <v>0.122</v>
      </c>
      <c r="D43" s="150"/>
      <c r="E43" s="150"/>
      <c r="F43" s="150"/>
      <c r="G43" s="150"/>
      <c r="H43" s="150"/>
      <c r="I43" s="150"/>
      <c r="J43" s="150"/>
      <c r="K43" s="150">
        <v>2.5000000000000001E-2</v>
      </c>
      <c r="L43" s="150">
        <v>0.03</v>
      </c>
      <c r="M43" s="150">
        <v>0.03</v>
      </c>
      <c r="N43" s="150">
        <v>0.03</v>
      </c>
      <c r="O43" s="150">
        <v>7.0000000000000001E-3</v>
      </c>
      <c r="P43" s="62"/>
    </row>
    <row r="44" spans="1:16" ht="37.5" x14ac:dyDescent="0.25">
      <c r="A44" s="369" t="s">
        <v>22</v>
      </c>
      <c r="B44" s="301" t="s">
        <v>84</v>
      </c>
      <c r="C44" s="131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1:16" ht="18.75" x14ac:dyDescent="0.25">
      <c r="A45" s="369"/>
      <c r="B45" s="302" t="s">
        <v>83</v>
      </c>
      <c r="C45" s="131">
        <v>1.61</v>
      </c>
      <c r="D45" s="150"/>
      <c r="E45" s="150"/>
      <c r="F45" s="150"/>
      <c r="G45" s="150"/>
      <c r="H45" s="150"/>
      <c r="I45" s="150"/>
      <c r="J45" s="150"/>
      <c r="K45" s="150">
        <v>0.25753599999999999</v>
      </c>
      <c r="L45" s="150">
        <v>0.35411199999999998</v>
      </c>
      <c r="M45" s="150">
        <v>0.40239999999999998</v>
      </c>
      <c r="N45" s="150">
        <v>0.35411199999999998</v>
      </c>
      <c r="O45" s="150">
        <v>0.24143999999999999</v>
      </c>
    </row>
    <row r="46" spans="1:16" ht="18.75" x14ac:dyDescent="0.25">
      <c r="A46" s="369" t="s">
        <v>23</v>
      </c>
      <c r="B46" s="304" t="s">
        <v>73</v>
      </c>
      <c r="C46" s="131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1:16" ht="18.75" x14ac:dyDescent="0.25">
      <c r="A47" s="369"/>
      <c r="B47" s="302" t="s">
        <v>83</v>
      </c>
      <c r="C47" s="131">
        <v>0.1</v>
      </c>
      <c r="D47" s="150"/>
      <c r="E47" s="150"/>
      <c r="F47" s="150"/>
      <c r="G47" s="150"/>
      <c r="H47" s="150"/>
      <c r="I47" s="150">
        <v>2.8000000000000001E-2</v>
      </c>
      <c r="J47" s="150">
        <v>1.7999999999999999E-2</v>
      </c>
      <c r="K47" s="150">
        <v>1.2E-2</v>
      </c>
      <c r="L47" s="150">
        <v>1.7000000000000001E-2</v>
      </c>
      <c r="M47" s="150">
        <v>1.4E-2</v>
      </c>
      <c r="N47" s="150">
        <v>1.0999999999999999E-2</v>
      </c>
      <c r="O47" s="150"/>
    </row>
    <row r="48" spans="1:16" ht="18.75" x14ac:dyDescent="0.25">
      <c r="A48" s="369" t="s">
        <v>30</v>
      </c>
      <c r="B48" s="297" t="s">
        <v>74</v>
      </c>
      <c r="C48" s="131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16" ht="18.75" x14ac:dyDescent="0.25">
      <c r="A49" s="369"/>
      <c r="B49" s="302" t="s">
        <v>83</v>
      </c>
      <c r="C49" s="131">
        <v>2.5000000000000001E-2</v>
      </c>
      <c r="D49" s="150"/>
      <c r="E49" s="150"/>
      <c r="F49" s="150"/>
      <c r="G49" s="150"/>
      <c r="H49" s="150"/>
      <c r="I49" s="150">
        <v>2.5000000000000001E-2</v>
      </c>
      <c r="J49" s="150"/>
      <c r="K49" s="150"/>
      <c r="L49" s="150"/>
      <c r="M49" s="150"/>
      <c r="N49" s="150"/>
      <c r="O49" s="150"/>
    </row>
    <row r="50" spans="1:16" ht="18.75" x14ac:dyDescent="0.25">
      <c r="A50" s="369"/>
      <c r="B50" s="293" t="s">
        <v>78</v>
      </c>
      <c r="C50" s="131">
        <v>0.57499999999999996</v>
      </c>
      <c r="D50" s="150"/>
      <c r="E50" s="150"/>
      <c r="F50" s="150"/>
      <c r="G50" s="150"/>
      <c r="H50" s="150"/>
      <c r="I50" s="150">
        <v>0.57499999999999996</v>
      </c>
      <c r="J50" s="150"/>
      <c r="K50" s="150"/>
      <c r="L50" s="150"/>
      <c r="M50" s="150"/>
      <c r="N50" s="150"/>
      <c r="O50" s="150"/>
    </row>
    <row r="51" spans="1:16" ht="37.5" x14ac:dyDescent="0.25">
      <c r="A51" s="382" t="s">
        <v>24</v>
      </c>
      <c r="B51" s="292" t="s">
        <v>171</v>
      </c>
      <c r="C51" s="131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</row>
    <row r="52" spans="1:16" ht="18.75" x14ac:dyDescent="0.25">
      <c r="A52" s="383"/>
      <c r="B52" s="302" t="s">
        <v>83</v>
      </c>
      <c r="C52" s="131">
        <v>0.3</v>
      </c>
      <c r="D52" s="150"/>
      <c r="E52" s="150"/>
      <c r="F52" s="150"/>
      <c r="G52" s="150"/>
      <c r="H52" s="150"/>
      <c r="I52" s="150">
        <v>0.3</v>
      </c>
      <c r="J52" s="150"/>
      <c r="K52" s="150"/>
      <c r="L52" s="150"/>
      <c r="M52" s="150"/>
      <c r="N52" s="150"/>
      <c r="O52" s="150"/>
    </row>
    <row r="53" spans="1:16" s="208" customFormat="1" ht="18.75" x14ac:dyDescent="0.25">
      <c r="A53" s="369" t="s">
        <v>25</v>
      </c>
      <c r="B53" s="297" t="s">
        <v>85</v>
      </c>
      <c r="C53" s="131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</row>
    <row r="54" spans="1:16" s="209" customFormat="1" ht="18.75" x14ac:dyDescent="0.25">
      <c r="A54" s="369"/>
      <c r="B54" s="293" t="s">
        <v>78</v>
      </c>
      <c r="C54" s="131">
        <v>18</v>
      </c>
      <c r="D54" s="150">
        <v>1</v>
      </c>
      <c r="E54" s="150">
        <v>2</v>
      </c>
      <c r="F54" s="150">
        <v>2</v>
      </c>
      <c r="G54" s="150">
        <v>2</v>
      </c>
      <c r="H54" s="150">
        <v>3</v>
      </c>
      <c r="I54" s="150">
        <v>3</v>
      </c>
      <c r="J54" s="150">
        <v>2</v>
      </c>
      <c r="K54" s="150">
        <v>3</v>
      </c>
      <c r="L54" s="150"/>
      <c r="M54" s="150"/>
      <c r="N54" s="150"/>
      <c r="O54" s="150"/>
    </row>
    <row r="55" spans="1:16" s="210" customFormat="1" ht="37.5" x14ac:dyDescent="0.25">
      <c r="A55" s="378" t="s">
        <v>26</v>
      </c>
      <c r="B55" s="292" t="s">
        <v>213</v>
      </c>
      <c r="C55" s="256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</row>
    <row r="56" spans="1:16" s="210" customFormat="1" ht="18.75" x14ac:dyDescent="0.25">
      <c r="A56" s="378"/>
      <c r="B56" s="302" t="s">
        <v>83</v>
      </c>
      <c r="C56" s="131">
        <v>12</v>
      </c>
      <c r="D56" s="257"/>
      <c r="E56" s="257"/>
      <c r="F56" s="257"/>
      <c r="G56" s="257"/>
      <c r="H56" s="257">
        <v>1</v>
      </c>
      <c r="I56" s="257">
        <v>2</v>
      </c>
      <c r="J56" s="257">
        <v>3.5</v>
      </c>
      <c r="K56" s="257">
        <v>3</v>
      </c>
      <c r="L56" s="257">
        <v>2</v>
      </c>
      <c r="M56" s="257">
        <v>0.5</v>
      </c>
      <c r="N56" s="257"/>
      <c r="O56" s="257"/>
    </row>
    <row r="57" spans="1:16" ht="18.75" x14ac:dyDescent="0.3">
      <c r="A57" s="121"/>
      <c r="B57" s="86"/>
      <c r="C57" s="85"/>
      <c r="D57" s="85"/>
      <c r="E57" s="85"/>
      <c r="F57" s="85"/>
      <c r="G57" s="85"/>
      <c r="H57" s="85"/>
      <c r="I57" s="85"/>
      <c r="J57" s="85"/>
      <c r="O57" s="51" t="s">
        <v>159</v>
      </c>
      <c r="P57" s="3"/>
    </row>
    <row r="58" spans="1:16" ht="12.95" customHeight="1" x14ac:dyDescent="0.2">
      <c r="A58" s="122"/>
      <c r="B58" s="44"/>
      <c r="C58" s="4"/>
      <c r="D58" s="4"/>
      <c r="E58" s="32"/>
      <c r="F58" s="32"/>
      <c r="G58" s="32"/>
      <c r="H58" s="32"/>
      <c r="I58" s="32"/>
      <c r="J58" s="3"/>
      <c r="K58" s="3"/>
      <c r="L58" s="3"/>
      <c r="M58" s="3"/>
      <c r="N58" s="3"/>
      <c r="O58" s="3"/>
      <c r="P58" s="3"/>
    </row>
    <row r="59" spans="1:16" x14ac:dyDescent="0.2">
      <c r="B59" s="38"/>
      <c r="C59" s="20"/>
      <c r="D59" s="2"/>
      <c r="P59" s="14"/>
    </row>
    <row r="60" spans="1:16" s="6" customFormat="1" x14ac:dyDescent="0.2">
      <c r="A60" s="7"/>
      <c r="B60" s="45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9"/>
      <c r="O60" s="9"/>
      <c r="P60" s="9"/>
    </row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</sheetData>
  <mergeCells count="19">
    <mergeCell ref="M4:N4"/>
    <mergeCell ref="A48:A50"/>
    <mergeCell ref="A53:A54"/>
    <mergeCell ref="A7:O7"/>
    <mergeCell ref="A8:O8"/>
    <mergeCell ref="A55:A56"/>
    <mergeCell ref="M9:O9"/>
    <mergeCell ref="C9:C10"/>
    <mergeCell ref="B9:B10"/>
    <mergeCell ref="A38:A39"/>
    <mergeCell ref="A40:A41"/>
    <mergeCell ref="A30:A32"/>
    <mergeCell ref="D9:L9"/>
    <mergeCell ref="A42:A43"/>
    <mergeCell ref="A44:A45"/>
    <mergeCell ref="A9:A10"/>
    <mergeCell ref="A36:A37"/>
    <mergeCell ref="A46:A47"/>
    <mergeCell ref="A51:A52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2" manualBreakCount="2">
    <brk id="34" max="14" man="1"/>
    <brk id="5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4"/>
  <sheetViews>
    <sheetView view="pageBreakPreview" topLeftCell="A2" zoomScale="80" zoomScaleSheetLayoutView="80" workbookViewId="0">
      <pane xSplit="3" ySplit="9" topLeftCell="D42" activePane="bottomRight" state="frozen"/>
      <selection activeCell="A2" sqref="A2"/>
      <selection pane="topRight" activeCell="D2" sqref="D2"/>
      <selection pane="bottomLeft" activeCell="A11" sqref="A11"/>
      <selection pane="bottomRight" activeCell="G5" sqref="G5"/>
    </sheetView>
  </sheetViews>
  <sheetFormatPr defaultColWidth="9.140625" defaultRowHeight="12.75" outlineLevelRow="1" x14ac:dyDescent="0.2"/>
  <cols>
    <col min="1" max="1" width="7.42578125" style="35" customWidth="1"/>
    <col min="2" max="2" width="68.7109375" style="38" customWidth="1"/>
    <col min="3" max="3" width="12.7109375" style="2" customWidth="1"/>
    <col min="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1"/>
      <c r="B2" s="213"/>
      <c r="C2" s="102"/>
      <c r="D2" s="49"/>
      <c r="E2" s="49"/>
      <c r="F2" s="49"/>
      <c r="G2" s="49"/>
      <c r="H2" s="49"/>
      <c r="I2" s="49"/>
      <c r="J2" s="49"/>
      <c r="K2" s="49"/>
      <c r="L2" s="49"/>
      <c r="M2" s="244"/>
      <c r="N2" s="352" t="s">
        <v>118</v>
      </c>
      <c r="O2" s="71"/>
    </row>
    <row r="3" spans="1:37" ht="20.100000000000001" customHeight="1" x14ac:dyDescent="0.3">
      <c r="A3" s="101"/>
      <c r="B3" s="213"/>
      <c r="C3" s="102"/>
      <c r="D3" s="49"/>
      <c r="E3" s="49"/>
      <c r="F3" s="49"/>
      <c r="G3" s="49"/>
      <c r="H3" s="49"/>
      <c r="I3" s="49"/>
      <c r="J3" s="49"/>
      <c r="K3" s="49"/>
      <c r="L3" s="100"/>
      <c r="M3" s="244"/>
      <c r="N3" s="98"/>
      <c r="O3" s="71"/>
    </row>
    <row r="4" spans="1:37" ht="20.100000000000001" customHeight="1" x14ac:dyDescent="0.3">
      <c r="A4" s="101"/>
      <c r="B4" s="213"/>
      <c r="C4" s="102"/>
      <c r="D4" s="49"/>
      <c r="E4" s="49"/>
      <c r="F4" s="49"/>
      <c r="G4" s="49"/>
      <c r="H4" s="49"/>
      <c r="I4" s="49"/>
      <c r="J4" s="49"/>
      <c r="K4" s="49"/>
      <c r="L4" s="100"/>
      <c r="M4" s="384" t="s">
        <v>153</v>
      </c>
      <c r="N4" s="384"/>
      <c r="O4" s="71"/>
    </row>
    <row r="5" spans="1:37" ht="20.100000000000001" customHeight="1" x14ac:dyDescent="0.3">
      <c r="A5" s="101"/>
      <c r="B5" s="213"/>
      <c r="C5" s="102"/>
      <c r="D5" s="49"/>
      <c r="E5" s="49"/>
      <c r="F5" s="49"/>
      <c r="G5" s="49"/>
      <c r="H5" s="49"/>
      <c r="I5" s="49"/>
      <c r="J5" s="49"/>
      <c r="K5" s="49"/>
      <c r="L5" s="100"/>
      <c r="M5" s="49"/>
      <c r="N5" s="100"/>
      <c r="O5" s="71"/>
    </row>
    <row r="6" spans="1:37" ht="20.100000000000001" customHeight="1" x14ac:dyDescent="0.3">
      <c r="A6" s="101"/>
      <c r="B6" s="213"/>
      <c r="C6" s="102"/>
      <c r="D6" s="244"/>
      <c r="E6" s="244"/>
      <c r="F6" s="244"/>
      <c r="G6" s="244"/>
      <c r="H6" s="244"/>
      <c r="I6" s="244"/>
      <c r="J6" s="244"/>
      <c r="K6" s="244"/>
      <c r="L6" s="244"/>
      <c r="M6" s="51"/>
      <c r="N6" s="244"/>
      <c r="O6" s="71"/>
    </row>
    <row r="7" spans="1:37" ht="20.100000000000001" customHeight="1" x14ac:dyDescent="0.2">
      <c r="A7" s="362" t="s">
        <v>138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84"/>
    </row>
    <row r="8" spans="1:37" s="22" customFormat="1" ht="36.7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5" customFormat="1" ht="18.75" customHeight="1" x14ac:dyDescent="0.2">
      <c r="A9" s="364" t="s">
        <v>126</v>
      </c>
      <c r="B9" s="371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8" customHeight="1" x14ac:dyDescent="0.2">
      <c r="A10" s="364"/>
      <c r="B10" s="372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</row>
    <row r="11" spans="1:37" ht="18.75" x14ac:dyDescent="0.25">
      <c r="A11" s="245" t="s">
        <v>12</v>
      </c>
      <c r="B11" s="335" t="s">
        <v>142</v>
      </c>
      <c r="C11" s="13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37" s="142" customFormat="1" ht="37.5" x14ac:dyDescent="0.25">
      <c r="A12" s="245" t="s">
        <v>13</v>
      </c>
      <c r="B12" s="335" t="s">
        <v>106</v>
      </c>
      <c r="C12" s="105">
        <f>SUM(D12:O12)</f>
        <v>873.02340486486673</v>
      </c>
      <c r="D12" s="249">
        <v>64.704516850552849</v>
      </c>
      <c r="E12" s="249">
        <v>58.55084643141037</v>
      </c>
      <c r="F12" s="249">
        <v>52.087839592415861</v>
      </c>
      <c r="G12" s="249">
        <v>57.544239981990039</v>
      </c>
      <c r="H12" s="249">
        <v>57.064573664174652</v>
      </c>
      <c r="I12" s="249">
        <v>54.145060207290591</v>
      </c>
      <c r="J12" s="249">
        <v>70.066147082734034</v>
      </c>
      <c r="K12" s="249">
        <v>80.157820362832695</v>
      </c>
      <c r="L12" s="249">
        <v>102.97207898691325</v>
      </c>
      <c r="M12" s="249">
        <v>96.987703266000523</v>
      </c>
      <c r="N12" s="249">
        <v>91.220750762640947</v>
      </c>
      <c r="O12" s="249">
        <v>87.521827675910927</v>
      </c>
      <c r="P12" s="141"/>
    </row>
    <row r="13" spans="1:37" ht="37.5" x14ac:dyDescent="0.25">
      <c r="A13" s="90" t="s">
        <v>31</v>
      </c>
      <c r="B13" s="336" t="s">
        <v>103</v>
      </c>
      <c r="C13" s="105">
        <f t="shared" ref="C13:C14" si="0">SUM(D13:O13)</f>
        <v>693.02012999999988</v>
      </c>
      <c r="D13" s="106">
        <v>46.548499</v>
      </c>
      <c r="E13" s="106">
        <v>38.175956999999997</v>
      </c>
      <c r="F13" s="106">
        <v>33.520056000000004</v>
      </c>
      <c r="G13" s="106">
        <v>36.740617999999998</v>
      </c>
      <c r="H13" s="106">
        <v>34.211000000000006</v>
      </c>
      <c r="I13" s="106">
        <v>33.155999999999999</v>
      </c>
      <c r="J13" s="106">
        <v>55.940999999999995</v>
      </c>
      <c r="K13" s="106">
        <v>70.009</v>
      </c>
      <c r="L13" s="106">
        <v>97.03</v>
      </c>
      <c r="M13" s="106">
        <v>91.664000000000001</v>
      </c>
      <c r="N13" s="106">
        <v>80.896999999999991</v>
      </c>
      <c r="O13" s="106">
        <v>75.126999999999995</v>
      </c>
      <c r="P13" s="23"/>
    </row>
    <row r="14" spans="1:37" ht="18.75" x14ac:dyDescent="0.25">
      <c r="A14" s="157" t="s">
        <v>32</v>
      </c>
      <c r="B14" s="337" t="s">
        <v>183</v>
      </c>
      <c r="C14" s="105">
        <f t="shared" si="0"/>
        <v>150.37739299999998</v>
      </c>
      <c r="D14" s="106">
        <v>16.653856000000001</v>
      </c>
      <c r="E14" s="106">
        <v>18.530173999999999</v>
      </c>
      <c r="F14" s="106">
        <v>16.945931999999999</v>
      </c>
      <c r="G14" s="106">
        <v>18.825431000000002</v>
      </c>
      <c r="H14" s="106">
        <v>20.521999999999998</v>
      </c>
      <c r="I14" s="106">
        <v>18.853999999999999</v>
      </c>
      <c r="J14" s="106">
        <v>11.722</v>
      </c>
      <c r="K14" s="106">
        <v>7.3019999999999996</v>
      </c>
      <c r="L14" s="106">
        <v>2.0289999999999999</v>
      </c>
      <c r="M14" s="106">
        <v>2.0960000000000001</v>
      </c>
      <c r="N14" s="106">
        <v>7.2919999999999998</v>
      </c>
      <c r="O14" s="106">
        <v>9.6050000000000004</v>
      </c>
      <c r="P14" s="39"/>
    </row>
    <row r="15" spans="1:37" s="229" customFormat="1" ht="18.75" hidden="1" customHeight="1" outlineLevel="1" x14ac:dyDescent="0.25">
      <c r="A15" s="157"/>
      <c r="B15" s="336" t="s">
        <v>158</v>
      </c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0"/>
    </row>
    <row r="16" spans="1:37" ht="18.75" collapsed="1" x14ac:dyDescent="0.25">
      <c r="A16" s="156" t="s">
        <v>33</v>
      </c>
      <c r="B16" s="336" t="s">
        <v>104</v>
      </c>
      <c r="C16" s="105">
        <f t="shared" ref="C16:C17" si="1">SUM(D16:O16)</f>
        <v>29.609480064866716</v>
      </c>
      <c r="D16" s="106">
        <v>1.502130850552843</v>
      </c>
      <c r="E16" s="106">
        <v>1.8447084314103763</v>
      </c>
      <c r="F16" s="106">
        <v>1.6149915924158518</v>
      </c>
      <c r="G16" s="106">
        <v>1.9733359819900427</v>
      </c>
      <c r="H16" s="106">
        <v>2.330380664174645</v>
      </c>
      <c r="I16" s="106">
        <v>2.1348453072905915</v>
      </c>
      <c r="J16" s="106">
        <v>2.4020650827340351</v>
      </c>
      <c r="K16" s="106">
        <v>2.8456301628326854</v>
      </c>
      <c r="L16" s="106">
        <v>3.912857986913258</v>
      </c>
      <c r="M16" s="106">
        <v>3.2275682660005169</v>
      </c>
      <c r="N16" s="106">
        <v>3.0312837626409466</v>
      </c>
      <c r="O16" s="106">
        <v>2.7896819759109239</v>
      </c>
      <c r="P16" s="39"/>
    </row>
    <row r="17" spans="1:16" ht="18.75" x14ac:dyDescent="0.25">
      <c r="A17" s="156" t="s">
        <v>34</v>
      </c>
      <c r="B17" s="337" t="s">
        <v>105</v>
      </c>
      <c r="C17" s="105">
        <f t="shared" si="1"/>
        <v>1.6401799999999998E-2</v>
      </c>
      <c r="D17" s="250">
        <v>3.1000000000000001E-5</v>
      </c>
      <c r="E17" s="250">
        <v>6.9999999999999999E-6</v>
      </c>
      <c r="F17" s="250">
        <v>6.8600000000000006E-3</v>
      </c>
      <c r="G17" s="250">
        <v>4.8550000000000008E-3</v>
      </c>
      <c r="H17" s="250">
        <v>1.193E-3</v>
      </c>
      <c r="I17" s="250">
        <v>2.1489999999999999E-4</v>
      </c>
      <c r="J17" s="250">
        <v>1.0820000000000001E-3</v>
      </c>
      <c r="K17" s="250">
        <v>1.1902E-3</v>
      </c>
      <c r="L17" s="250">
        <v>2.2100000000000001E-4</v>
      </c>
      <c r="M17" s="250">
        <v>1.35E-4</v>
      </c>
      <c r="N17" s="250">
        <v>4.6699999999999997E-4</v>
      </c>
      <c r="O17" s="250">
        <v>1.4569999999999999E-4</v>
      </c>
      <c r="P17" s="39"/>
    </row>
    <row r="18" spans="1:16" s="229" customFormat="1" ht="18.75" customHeight="1" outlineLevel="1" x14ac:dyDescent="0.25">
      <c r="A18" s="156" t="s">
        <v>36</v>
      </c>
      <c r="B18" s="338" t="s">
        <v>107</v>
      </c>
      <c r="C18" s="105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31"/>
    </row>
    <row r="19" spans="1:16" s="1" customFormat="1" ht="21.75" customHeight="1" x14ac:dyDescent="0.25">
      <c r="A19" s="157" t="s">
        <v>14</v>
      </c>
      <c r="B19" s="335" t="s">
        <v>165</v>
      </c>
      <c r="C19" s="128"/>
      <c r="D19" s="252">
        <f>SUM(D20:D24)</f>
        <v>134.10278331233499</v>
      </c>
      <c r="E19" s="252">
        <f>SUM(E20:E24)</f>
        <v>117.23753339962475</v>
      </c>
      <c r="F19" s="252">
        <f t="shared" ref="F19:O19" si="2">SUM(F20:F24)</f>
        <v>107.85744686342998</v>
      </c>
      <c r="G19" s="252">
        <f t="shared" si="2"/>
        <v>115.12330305716041</v>
      </c>
      <c r="H19" s="252">
        <f t="shared" si="2"/>
        <v>117.04373535315995</v>
      </c>
      <c r="I19" s="252">
        <f t="shared" si="2"/>
        <v>113.89496469997783</v>
      </c>
      <c r="J19" s="252">
        <f t="shared" si="2"/>
        <v>134.14985706204652</v>
      </c>
      <c r="K19" s="252">
        <f t="shared" si="2"/>
        <v>132.02313829805192</v>
      </c>
      <c r="L19" s="252">
        <f t="shared" si="2"/>
        <v>149.94885765077478</v>
      </c>
      <c r="M19" s="252">
        <f t="shared" si="2"/>
        <v>147.98806965262915</v>
      </c>
      <c r="N19" s="252">
        <f t="shared" si="2"/>
        <v>150.69141189267961</v>
      </c>
      <c r="O19" s="252">
        <f t="shared" si="2"/>
        <v>164.19081678789871</v>
      </c>
    </row>
    <row r="20" spans="1:16" ht="18.75" x14ac:dyDescent="0.25">
      <c r="A20" s="224" t="s">
        <v>52</v>
      </c>
      <c r="B20" s="338" t="s">
        <v>175</v>
      </c>
      <c r="C20" s="107"/>
      <c r="D20" s="128">
        <v>96.493571724709767</v>
      </c>
      <c r="E20" s="128">
        <v>76.584731584015401</v>
      </c>
      <c r="F20" s="128">
        <v>69.486019900497524</v>
      </c>
      <c r="G20" s="128">
        <v>73.705300112341504</v>
      </c>
      <c r="H20" s="128">
        <v>71.742349048800676</v>
      </c>
      <c r="I20" s="128">
        <v>70.84615384615384</v>
      </c>
      <c r="J20" s="128">
        <v>107.41359447004609</v>
      </c>
      <c r="K20" s="128">
        <v>114.39379084967319</v>
      </c>
      <c r="L20" s="128">
        <v>137.280701754386</v>
      </c>
      <c r="M20" s="128">
        <v>136.8936678614098</v>
      </c>
      <c r="N20" s="128">
        <v>133.75826719576719</v>
      </c>
      <c r="O20" s="128">
        <v>144.25307219662059</v>
      </c>
    </row>
    <row r="21" spans="1:16" ht="18.75" x14ac:dyDescent="0.25">
      <c r="A21" s="224" t="s">
        <v>53</v>
      </c>
      <c r="B21" s="338" t="s">
        <v>186</v>
      </c>
      <c r="C21" s="107"/>
      <c r="D21" s="128">
        <v>34.522918739635159</v>
      </c>
      <c r="E21" s="128">
        <v>37.173354999197556</v>
      </c>
      <c r="F21" s="128">
        <v>35.128383084577109</v>
      </c>
      <c r="G21" s="128">
        <v>37.765669635692504</v>
      </c>
      <c r="H21" s="128">
        <v>41.169154228855717</v>
      </c>
      <c r="I21" s="128">
        <v>39.083747927031503</v>
      </c>
      <c r="J21" s="128">
        <v>22.507680491551461</v>
      </c>
      <c r="K21" s="128">
        <v>12.677083333333334</v>
      </c>
      <c r="L21" s="128">
        <v>6.4089381720430101</v>
      </c>
      <c r="M21" s="128">
        <v>5.7562724014336926</v>
      </c>
      <c r="N21" s="128">
        <v>11.422305764411028</v>
      </c>
      <c r="O21" s="128">
        <v>15.188172043010754</v>
      </c>
    </row>
    <row r="22" spans="1:16" s="234" customFormat="1" ht="18.75" hidden="1" customHeight="1" outlineLevel="1" x14ac:dyDescent="0.25">
      <c r="A22" s="246"/>
      <c r="B22" s="334" t="s">
        <v>161</v>
      </c>
      <c r="C22" s="107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6" ht="18.75" collapsed="1" x14ac:dyDescent="0.25">
      <c r="A23" s="224" t="s">
        <v>54</v>
      </c>
      <c r="B23" s="336" t="s">
        <v>168</v>
      </c>
      <c r="C23" s="107"/>
      <c r="D23" s="128">
        <v>2.0862928479900598</v>
      </c>
      <c r="E23" s="128">
        <v>2.4794468164117958</v>
      </c>
      <c r="F23" s="128">
        <v>2.2430438783553495</v>
      </c>
      <c r="G23" s="128">
        <v>2.6523333091264014</v>
      </c>
      <c r="H23" s="128">
        <v>3.1322320755035551</v>
      </c>
      <c r="I23" s="128">
        <v>2.9650629267924882</v>
      </c>
      <c r="J23" s="128">
        <v>3.2285821004489716</v>
      </c>
      <c r="K23" s="128">
        <v>3.9522641150453963</v>
      </c>
      <c r="L23" s="128">
        <v>5.2592177243457767</v>
      </c>
      <c r="M23" s="128">
        <v>4.3381293897856406</v>
      </c>
      <c r="N23" s="128">
        <v>4.5108389325014082</v>
      </c>
      <c r="O23" s="128">
        <v>3.7495725482673707</v>
      </c>
    </row>
    <row r="24" spans="1:16" s="343" customFormat="1" ht="18.75" x14ac:dyDescent="0.25">
      <c r="A24" s="342" t="s">
        <v>55</v>
      </c>
      <c r="B24" s="337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6" ht="18.75" x14ac:dyDescent="0.25">
      <c r="A25" s="129" t="s">
        <v>15</v>
      </c>
      <c r="B25" s="305" t="s">
        <v>86</v>
      </c>
      <c r="C25" s="134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5"/>
    </row>
    <row r="26" spans="1:16" ht="37.5" x14ac:dyDescent="0.25">
      <c r="A26" s="157" t="s">
        <v>16</v>
      </c>
      <c r="B26" s="306" t="s">
        <v>59</v>
      </c>
      <c r="C26" s="134">
        <v>290</v>
      </c>
      <c r="D26" s="111"/>
      <c r="E26" s="111"/>
      <c r="F26" s="111"/>
      <c r="G26" s="111">
        <v>30</v>
      </c>
      <c r="H26" s="111">
        <v>243</v>
      </c>
      <c r="I26" s="111">
        <v>17</v>
      </c>
      <c r="J26" s="111"/>
      <c r="K26" s="111"/>
      <c r="L26" s="111"/>
      <c r="M26" s="111"/>
      <c r="N26" s="111"/>
      <c r="O26" s="111"/>
    </row>
    <row r="27" spans="1:16" ht="39.75" customHeight="1" x14ac:dyDescent="0.25">
      <c r="A27" s="157" t="s">
        <v>42</v>
      </c>
      <c r="B27" s="306" t="s">
        <v>60</v>
      </c>
      <c r="C27" s="134">
        <v>1</v>
      </c>
      <c r="D27" s="111"/>
      <c r="E27" s="111"/>
      <c r="F27" s="111"/>
      <c r="G27" s="111"/>
      <c r="H27" s="111"/>
      <c r="I27" s="111">
        <v>1</v>
      </c>
      <c r="J27" s="111"/>
      <c r="K27" s="111"/>
      <c r="L27" s="111"/>
      <c r="M27" s="111"/>
      <c r="N27" s="111"/>
      <c r="O27" s="111"/>
      <c r="P27" s="15"/>
    </row>
    <row r="28" spans="1:16" ht="18.75" x14ac:dyDescent="0.25">
      <c r="A28" s="157" t="s">
        <v>43</v>
      </c>
      <c r="B28" s="306" t="s">
        <v>130</v>
      </c>
      <c r="C28" s="134">
        <v>135</v>
      </c>
      <c r="D28" s="111"/>
      <c r="E28" s="111"/>
      <c r="F28" s="111"/>
      <c r="G28" s="111"/>
      <c r="H28" s="111">
        <v>135</v>
      </c>
      <c r="I28" s="111"/>
      <c r="J28" s="111"/>
      <c r="K28" s="111"/>
      <c r="L28" s="111"/>
      <c r="M28" s="111"/>
      <c r="N28" s="111"/>
      <c r="O28" s="111"/>
      <c r="P28" s="15"/>
    </row>
    <row r="29" spans="1:16" ht="18.75" x14ac:dyDescent="0.25">
      <c r="A29" s="385" t="s">
        <v>44</v>
      </c>
      <c r="B29" s="306" t="s">
        <v>62</v>
      </c>
      <c r="C29" s="134">
        <v>154</v>
      </c>
      <c r="D29" s="111"/>
      <c r="E29" s="111"/>
      <c r="F29" s="111"/>
      <c r="G29" s="111">
        <v>30</v>
      </c>
      <c r="H29" s="111">
        <v>108</v>
      </c>
      <c r="I29" s="111">
        <v>16</v>
      </c>
      <c r="J29" s="111"/>
      <c r="K29" s="111"/>
      <c r="L29" s="111"/>
      <c r="M29" s="111"/>
      <c r="N29" s="111"/>
      <c r="O29" s="111"/>
      <c r="P29" s="15"/>
    </row>
    <row r="30" spans="1:16" ht="18.75" x14ac:dyDescent="0.25">
      <c r="A30" s="385"/>
      <c r="B30" s="307" t="s">
        <v>63</v>
      </c>
      <c r="C30" s="134">
        <v>1</v>
      </c>
      <c r="D30" s="111"/>
      <c r="E30" s="111"/>
      <c r="F30" s="111"/>
      <c r="G30" s="111"/>
      <c r="H30" s="111"/>
      <c r="I30" s="111">
        <v>1</v>
      </c>
      <c r="J30" s="111"/>
      <c r="K30" s="111"/>
      <c r="L30" s="111"/>
      <c r="M30" s="111"/>
      <c r="N30" s="111"/>
      <c r="O30" s="111"/>
      <c r="P30" s="15"/>
    </row>
    <row r="31" spans="1:16" ht="18.75" x14ac:dyDescent="0.25">
      <c r="A31" s="385"/>
      <c r="B31" s="307" t="s">
        <v>64</v>
      </c>
      <c r="C31" s="134">
        <v>153</v>
      </c>
      <c r="D31" s="111"/>
      <c r="E31" s="111"/>
      <c r="F31" s="111"/>
      <c r="G31" s="111">
        <v>30</v>
      </c>
      <c r="H31" s="111">
        <v>108</v>
      </c>
      <c r="I31" s="111">
        <v>15</v>
      </c>
      <c r="J31" s="111"/>
      <c r="K31" s="111"/>
      <c r="L31" s="111"/>
      <c r="M31" s="111"/>
      <c r="N31" s="111"/>
      <c r="O31" s="111"/>
      <c r="P31" s="15"/>
    </row>
    <row r="32" spans="1:16" ht="18.75" hidden="1" outlineLevel="1" x14ac:dyDescent="0.25">
      <c r="A32" s="157"/>
      <c r="B32" s="92"/>
      <c r="C32" s="134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5"/>
    </row>
    <row r="33" spans="1:17" s="6" customFormat="1" ht="18.75" collapsed="1" x14ac:dyDescent="0.25">
      <c r="A33" s="129" t="s">
        <v>17</v>
      </c>
      <c r="B33" s="308" t="s">
        <v>140</v>
      </c>
      <c r="C33" s="254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</row>
    <row r="34" spans="1:17" ht="18.75" x14ac:dyDescent="0.25">
      <c r="A34" s="385" t="s">
        <v>18</v>
      </c>
      <c r="B34" s="306" t="s">
        <v>66</v>
      </c>
      <c r="C34" s="131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"/>
    </row>
    <row r="35" spans="1:17" ht="18.75" x14ac:dyDescent="0.25">
      <c r="A35" s="385"/>
      <c r="B35" s="309" t="s">
        <v>68</v>
      </c>
      <c r="C35" s="131">
        <v>84.3</v>
      </c>
      <c r="D35" s="150"/>
      <c r="E35" s="150"/>
      <c r="F35" s="150">
        <v>0.55000000000000004</v>
      </c>
      <c r="G35" s="150">
        <v>0.8</v>
      </c>
      <c r="H35" s="150">
        <v>5.0999999999999996</v>
      </c>
      <c r="I35" s="150">
        <v>11.5</v>
      </c>
      <c r="J35" s="150">
        <v>27.1</v>
      </c>
      <c r="K35" s="150">
        <v>22.97</v>
      </c>
      <c r="L35" s="150">
        <v>16.28</v>
      </c>
      <c r="M35" s="150"/>
      <c r="N35" s="150"/>
      <c r="O35" s="150"/>
      <c r="P35" s="160"/>
    </row>
    <row r="36" spans="1:17" ht="18.75" x14ac:dyDescent="0.25">
      <c r="A36" s="385" t="s">
        <v>19</v>
      </c>
      <c r="B36" s="306" t="s">
        <v>88</v>
      </c>
      <c r="C36" s="254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"/>
    </row>
    <row r="37" spans="1:17" ht="18.95" customHeight="1" x14ac:dyDescent="0.25">
      <c r="A37" s="385"/>
      <c r="B37" s="309" t="s">
        <v>68</v>
      </c>
      <c r="C37" s="131">
        <v>0.114</v>
      </c>
      <c r="D37" s="150"/>
      <c r="E37" s="150"/>
      <c r="F37" s="150"/>
      <c r="G37" s="150"/>
      <c r="H37" s="150">
        <v>0.03</v>
      </c>
      <c r="I37" s="150">
        <v>0.05</v>
      </c>
      <c r="J37" s="150">
        <v>3.4000000000000002E-2</v>
      </c>
      <c r="K37" s="150"/>
      <c r="L37" s="150"/>
      <c r="M37" s="261"/>
      <c r="N37" s="150"/>
      <c r="O37" s="150"/>
      <c r="P37" s="160"/>
      <c r="Q37" s="25"/>
    </row>
    <row r="38" spans="1:17" ht="35.25" customHeight="1" x14ac:dyDescent="0.25">
      <c r="A38" s="376" t="s">
        <v>20</v>
      </c>
      <c r="B38" s="307" t="s">
        <v>69</v>
      </c>
      <c r="C38" s="254"/>
      <c r="D38" s="150"/>
      <c r="E38" s="150"/>
      <c r="F38" s="150"/>
      <c r="G38" s="150"/>
      <c r="H38" s="150"/>
      <c r="I38" s="150"/>
      <c r="J38" s="150"/>
      <c r="K38" s="150"/>
      <c r="L38" s="150"/>
      <c r="M38" s="261"/>
      <c r="N38" s="150"/>
      <c r="O38" s="150"/>
      <c r="P38" s="160"/>
      <c r="Q38" s="25"/>
    </row>
    <row r="39" spans="1:17" ht="18.95" customHeight="1" x14ac:dyDescent="0.25">
      <c r="A39" s="376"/>
      <c r="B39" s="309" t="s">
        <v>68</v>
      </c>
      <c r="C39" s="131">
        <v>1.855</v>
      </c>
      <c r="D39" s="150"/>
      <c r="E39" s="150"/>
      <c r="F39" s="150"/>
      <c r="G39" s="150"/>
      <c r="H39" s="150">
        <v>0.105</v>
      </c>
      <c r="I39" s="150">
        <v>0.3</v>
      </c>
      <c r="J39" s="150">
        <v>0.7</v>
      </c>
      <c r="K39" s="150">
        <v>0.75</v>
      </c>
      <c r="L39" s="150"/>
      <c r="M39" s="150"/>
      <c r="N39" s="150"/>
      <c r="O39" s="150"/>
      <c r="P39" s="160"/>
      <c r="Q39" s="25"/>
    </row>
    <row r="40" spans="1:17" ht="18.75" customHeight="1" x14ac:dyDescent="0.25">
      <c r="A40" s="385" t="s">
        <v>21</v>
      </c>
      <c r="B40" s="310" t="s">
        <v>70</v>
      </c>
      <c r="C40" s="254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"/>
    </row>
    <row r="41" spans="1:17" ht="18.95" customHeight="1" x14ac:dyDescent="0.25">
      <c r="A41" s="385"/>
      <c r="B41" s="309" t="s">
        <v>68</v>
      </c>
      <c r="C41" s="131">
        <v>0.31</v>
      </c>
      <c r="D41" s="150"/>
      <c r="E41" s="150"/>
      <c r="F41" s="150"/>
      <c r="G41" s="150"/>
      <c r="H41" s="150"/>
      <c r="I41" s="150"/>
      <c r="J41" s="255">
        <v>0.1</v>
      </c>
      <c r="K41" s="150">
        <v>0.11</v>
      </c>
      <c r="L41" s="150">
        <v>0.1</v>
      </c>
      <c r="M41" s="150"/>
      <c r="N41" s="150"/>
      <c r="O41" s="150"/>
      <c r="P41" s="15"/>
    </row>
    <row r="42" spans="1:17" ht="37.5" x14ac:dyDescent="0.25">
      <c r="A42" s="385" t="s">
        <v>22</v>
      </c>
      <c r="B42" s="311" t="s">
        <v>71</v>
      </c>
      <c r="C42" s="254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"/>
    </row>
    <row r="43" spans="1:17" ht="18.95" customHeight="1" x14ac:dyDescent="0.25">
      <c r="A43" s="385"/>
      <c r="B43" s="309" t="s">
        <v>68</v>
      </c>
      <c r="C43" s="131">
        <v>12.994999999999999</v>
      </c>
      <c r="D43" s="150"/>
      <c r="E43" s="150"/>
      <c r="F43" s="150"/>
      <c r="G43" s="150"/>
      <c r="H43" s="150">
        <v>0.1</v>
      </c>
      <c r="I43" s="150">
        <v>1.1499999999999999</v>
      </c>
      <c r="J43" s="150">
        <v>5.29</v>
      </c>
      <c r="K43" s="150">
        <v>3.9</v>
      </c>
      <c r="L43" s="150">
        <v>2.5550000000000002</v>
      </c>
      <c r="M43" s="150"/>
      <c r="N43" s="150"/>
      <c r="O43" s="150"/>
      <c r="P43" s="15"/>
    </row>
    <row r="44" spans="1:17" ht="18.95" customHeight="1" x14ac:dyDescent="0.25">
      <c r="A44" s="385" t="s">
        <v>23</v>
      </c>
      <c r="B44" s="312" t="s">
        <v>72</v>
      </c>
      <c r="C44" s="254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"/>
    </row>
    <row r="45" spans="1:17" ht="18.95" customHeight="1" x14ac:dyDescent="0.25">
      <c r="A45" s="385"/>
      <c r="B45" s="309" t="s">
        <v>68</v>
      </c>
      <c r="C45" s="131">
        <v>0.28299999999999997</v>
      </c>
      <c r="D45" s="150"/>
      <c r="E45" s="150"/>
      <c r="F45" s="150"/>
      <c r="G45" s="150"/>
      <c r="H45" s="150"/>
      <c r="I45" s="150"/>
      <c r="J45" s="150">
        <v>2.1000000000000001E-2</v>
      </c>
      <c r="K45" s="150">
        <v>3.6999999999999998E-2</v>
      </c>
      <c r="L45" s="150">
        <v>6.3E-2</v>
      </c>
      <c r="M45" s="150">
        <v>6.3E-2</v>
      </c>
      <c r="N45" s="150">
        <v>6.3E-2</v>
      </c>
      <c r="O45" s="150">
        <v>3.5999999999999997E-2</v>
      </c>
      <c r="P45" s="96"/>
    </row>
    <row r="46" spans="1:17" ht="18.95" customHeight="1" x14ac:dyDescent="0.25">
      <c r="A46" s="385" t="s">
        <v>30</v>
      </c>
      <c r="B46" s="306" t="s">
        <v>73</v>
      </c>
      <c r="C46" s="254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"/>
    </row>
    <row r="47" spans="1:17" ht="18.75" customHeight="1" x14ac:dyDescent="0.25">
      <c r="A47" s="385"/>
      <c r="B47" s="309" t="s">
        <v>68</v>
      </c>
      <c r="C47" s="131">
        <v>0.443</v>
      </c>
      <c r="D47" s="150"/>
      <c r="E47" s="150"/>
      <c r="F47" s="150"/>
      <c r="G47" s="150"/>
      <c r="H47" s="150">
        <v>8.6999999999999994E-2</v>
      </c>
      <c r="I47" s="150">
        <v>8.6999999999999994E-2</v>
      </c>
      <c r="J47" s="150">
        <v>8.6999999999999994E-2</v>
      </c>
      <c r="K47" s="150">
        <v>8.6999999999999994E-2</v>
      </c>
      <c r="L47" s="150">
        <v>5.8000000000000003E-2</v>
      </c>
      <c r="M47" s="150">
        <v>1.6E-2</v>
      </c>
      <c r="N47" s="150">
        <v>2.1000000000000001E-2</v>
      </c>
      <c r="O47" s="150"/>
      <c r="P47" s="15"/>
    </row>
    <row r="48" spans="1:17" ht="20.25" customHeight="1" x14ac:dyDescent="0.25">
      <c r="A48" s="385" t="s">
        <v>24</v>
      </c>
      <c r="B48" s="306" t="s">
        <v>76</v>
      </c>
      <c r="C48" s="254"/>
      <c r="D48" s="152"/>
      <c r="E48" s="152"/>
      <c r="F48" s="152"/>
      <c r="G48" s="152"/>
      <c r="H48" s="152"/>
      <c r="I48" s="152"/>
      <c r="J48" s="150"/>
      <c r="K48" s="150"/>
      <c r="L48" s="150"/>
      <c r="M48" s="150"/>
      <c r="N48" s="150"/>
      <c r="O48" s="150"/>
      <c r="P48" s="15"/>
    </row>
    <row r="49" spans="1:16" ht="18.95" customHeight="1" x14ac:dyDescent="0.25">
      <c r="A49" s="385"/>
      <c r="B49" s="309" t="s">
        <v>68</v>
      </c>
      <c r="C49" s="131">
        <v>8.0000000000000002E-3</v>
      </c>
      <c r="D49" s="150"/>
      <c r="E49" s="150"/>
      <c r="F49" s="150"/>
      <c r="G49" s="150"/>
      <c r="H49" s="150"/>
      <c r="I49" s="150"/>
      <c r="J49" s="150">
        <v>8.0000000000000002E-3</v>
      </c>
      <c r="K49" s="150"/>
      <c r="L49" s="150"/>
      <c r="M49" s="150"/>
      <c r="N49" s="150"/>
      <c r="O49" s="150"/>
      <c r="P49" s="15"/>
    </row>
    <row r="50" spans="1:16" ht="37.5" x14ac:dyDescent="0.25">
      <c r="A50" s="385" t="s">
        <v>25</v>
      </c>
      <c r="B50" s="306" t="s">
        <v>75</v>
      </c>
      <c r="C50" s="254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"/>
    </row>
    <row r="51" spans="1:16" ht="18.95" customHeight="1" x14ac:dyDescent="0.25">
      <c r="A51" s="385"/>
      <c r="B51" s="309" t="s">
        <v>68</v>
      </c>
      <c r="C51" s="131">
        <v>0.60099999999999998</v>
      </c>
      <c r="D51" s="150"/>
      <c r="E51" s="150"/>
      <c r="F51" s="150"/>
      <c r="G51" s="150"/>
      <c r="H51" s="150"/>
      <c r="I51" s="150"/>
      <c r="J51" s="150"/>
      <c r="K51" s="150">
        <v>9.6192E-2</v>
      </c>
      <c r="L51" s="150">
        <v>0.13226399999999999</v>
      </c>
      <c r="M51" s="150">
        <v>0.15029999999999999</v>
      </c>
      <c r="N51" s="150">
        <v>0.13226399999999999</v>
      </c>
      <c r="O51" s="150">
        <v>9.0179999999999996E-2</v>
      </c>
      <c r="P51" s="15"/>
    </row>
    <row r="52" spans="1:16" ht="18.75" x14ac:dyDescent="0.25">
      <c r="A52" s="385" t="s">
        <v>26</v>
      </c>
      <c r="B52" s="312" t="s">
        <v>74</v>
      </c>
      <c r="C52" s="254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"/>
    </row>
    <row r="53" spans="1:16" ht="18.75" x14ac:dyDescent="0.25">
      <c r="A53" s="385"/>
      <c r="B53" s="309" t="s">
        <v>68</v>
      </c>
      <c r="C53" s="131">
        <v>1.6306</v>
      </c>
      <c r="D53" s="150"/>
      <c r="E53" s="150"/>
      <c r="F53" s="150"/>
      <c r="G53" s="150">
        <v>0.3206</v>
      </c>
      <c r="H53" s="150">
        <v>0.65500000000000003</v>
      </c>
      <c r="I53" s="150">
        <v>0.65500000000000003</v>
      </c>
      <c r="J53" s="150"/>
      <c r="K53" s="150"/>
      <c r="L53" s="150"/>
      <c r="M53" s="150"/>
      <c r="N53" s="150"/>
      <c r="O53" s="150"/>
      <c r="P53" s="15"/>
    </row>
    <row r="54" spans="1:16" ht="37.5" x14ac:dyDescent="0.25">
      <c r="A54" s="385" t="s">
        <v>27</v>
      </c>
      <c r="B54" s="306" t="s">
        <v>77</v>
      </c>
      <c r="C54" s="254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"/>
    </row>
    <row r="55" spans="1:16" ht="18.75" x14ac:dyDescent="0.25">
      <c r="A55" s="385"/>
      <c r="B55" s="309" t="s">
        <v>68</v>
      </c>
      <c r="C55" s="131">
        <v>0.48809999999999998</v>
      </c>
      <c r="D55" s="150">
        <v>2.5100000000000001E-2</v>
      </c>
      <c r="E55" s="150">
        <v>5.0000000000000001E-4</v>
      </c>
      <c r="F55" s="150">
        <v>5.0000000000000001E-4</v>
      </c>
      <c r="G55" s="150">
        <v>5.0000000000000001E-4</v>
      </c>
      <c r="H55" s="150">
        <v>5.0000000000000001E-4</v>
      </c>
      <c r="I55" s="150">
        <v>5.0000000000000001E-4</v>
      </c>
      <c r="J55" s="150">
        <v>3.9199999999999999E-2</v>
      </c>
      <c r="K55" s="150">
        <v>8.09E-2</v>
      </c>
      <c r="L55" s="150">
        <v>8.7800000000000003E-2</v>
      </c>
      <c r="M55" s="255">
        <v>8.9800000000000005E-2</v>
      </c>
      <c r="N55" s="255">
        <v>8.1600000000000006E-2</v>
      </c>
      <c r="O55" s="150">
        <v>8.1199999999999994E-2</v>
      </c>
      <c r="P55" s="33"/>
    </row>
    <row r="56" spans="1:16" ht="37.5" x14ac:dyDescent="0.25">
      <c r="A56" s="385" t="s">
        <v>28</v>
      </c>
      <c r="B56" s="306" t="s">
        <v>171</v>
      </c>
      <c r="C56" s="254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34"/>
    </row>
    <row r="57" spans="1:16" s="5" customFormat="1" ht="18.75" x14ac:dyDescent="0.25">
      <c r="A57" s="385"/>
      <c r="B57" s="309" t="s">
        <v>68</v>
      </c>
      <c r="C57" s="131">
        <v>0.745</v>
      </c>
      <c r="D57" s="258"/>
      <c r="E57" s="258"/>
      <c r="F57" s="258"/>
      <c r="G57" s="258"/>
      <c r="H57" s="258"/>
      <c r="I57" s="255">
        <v>0.745</v>
      </c>
      <c r="J57" s="255"/>
      <c r="K57" s="150"/>
      <c r="L57" s="150"/>
      <c r="M57" s="150"/>
      <c r="N57" s="150"/>
      <c r="O57" s="150"/>
    </row>
    <row r="58" spans="1:16" s="47" customFormat="1" ht="18.75" x14ac:dyDescent="0.3">
      <c r="A58" s="63"/>
      <c r="B58" s="87"/>
      <c r="C58" s="88"/>
      <c r="D58" s="88"/>
      <c r="E58" s="88"/>
      <c r="F58" s="88"/>
      <c r="G58" s="88"/>
      <c r="H58" s="88"/>
      <c r="I58" s="88"/>
      <c r="J58" s="14"/>
      <c r="K58" s="14"/>
      <c r="L58" s="14"/>
      <c r="M58" s="14"/>
      <c r="N58" s="14"/>
      <c r="O58" s="51" t="s">
        <v>159</v>
      </c>
      <c r="P58" s="63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</sheetData>
  <mergeCells count="21">
    <mergeCell ref="M9:O9"/>
    <mergeCell ref="C9:C10"/>
    <mergeCell ref="A29:A31"/>
    <mergeCell ref="A36:A37"/>
    <mergeCell ref="A38:A39"/>
    <mergeCell ref="M4:N4"/>
    <mergeCell ref="A42:A43"/>
    <mergeCell ref="A46:A47"/>
    <mergeCell ref="A56:A57"/>
    <mergeCell ref="A44:A45"/>
    <mergeCell ref="A50:A51"/>
    <mergeCell ref="A54:A55"/>
    <mergeCell ref="A52:A53"/>
    <mergeCell ref="A48:A49"/>
    <mergeCell ref="A7:O7"/>
    <mergeCell ref="A34:A35"/>
    <mergeCell ref="D9:L9"/>
    <mergeCell ref="A8:O8"/>
    <mergeCell ref="A40:A41"/>
    <mergeCell ref="B9:B10"/>
    <mergeCell ref="A9:A1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K767"/>
  <sheetViews>
    <sheetView view="pageBreakPreview" topLeftCell="A2" zoomScale="115" zoomScaleSheetLayoutView="11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C17" sqref="C17"/>
    </sheetView>
  </sheetViews>
  <sheetFormatPr defaultColWidth="9.140625" defaultRowHeight="12.75" outlineLevelRow="1" x14ac:dyDescent="0.2"/>
  <cols>
    <col min="1" max="1" width="7" style="35" customWidth="1"/>
    <col min="2" max="2" width="69.42578125" style="38" customWidth="1"/>
    <col min="3" max="3" width="12.85546875" style="18" customWidth="1"/>
    <col min="4" max="15" width="9.7109375" style="14" customWidth="1"/>
    <col min="16" max="16" width="8.28515625" style="36" customWidth="1"/>
    <col min="17" max="17" width="8" style="32" customWidth="1"/>
    <col min="18" max="20" width="6.7109375" style="32" customWidth="1"/>
    <col min="21" max="37" width="9.140625" style="32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1"/>
      <c r="B2" s="213"/>
      <c r="C2" s="216"/>
      <c r="D2" s="49"/>
      <c r="E2" s="49"/>
      <c r="F2" s="49"/>
      <c r="G2" s="49"/>
      <c r="H2" s="49"/>
      <c r="I2" s="49"/>
      <c r="J2" s="49"/>
      <c r="K2" s="100"/>
      <c r="L2" s="49"/>
      <c r="M2" s="49"/>
      <c r="N2" s="352" t="s">
        <v>119</v>
      </c>
      <c r="O2" s="71"/>
      <c r="P2" s="13"/>
    </row>
    <row r="3" spans="1:37" ht="20.100000000000001" customHeight="1" x14ac:dyDescent="0.3">
      <c r="A3" s="101"/>
      <c r="B3" s="213"/>
      <c r="C3" s="216"/>
      <c r="D3" s="49"/>
      <c r="E3" s="49"/>
      <c r="F3" s="49"/>
      <c r="G3" s="49"/>
      <c r="H3" s="49"/>
      <c r="I3" s="49"/>
      <c r="J3" s="49"/>
      <c r="K3" s="100"/>
      <c r="L3" s="100"/>
      <c r="M3" s="49"/>
      <c r="N3" s="100"/>
      <c r="O3" s="71"/>
      <c r="P3" s="13"/>
    </row>
    <row r="4" spans="1:37" ht="20.100000000000001" customHeight="1" x14ac:dyDescent="0.3">
      <c r="A4" s="101"/>
      <c r="B4" s="213"/>
      <c r="C4" s="216"/>
      <c r="D4" s="49"/>
      <c r="E4" s="49"/>
      <c r="F4" s="49"/>
      <c r="G4" s="49"/>
      <c r="H4" s="49"/>
      <c r="I4" s="49"/>
      <c r="J4" s="49"/>
      <c r="K4" s="98"/>
      <c r="L4" s="100"/>
      <c r="M4" s="353" t="s">
        <v>162</v>
      </c>
      <c r="N4" s="353"/>
      <c r="O4" s="71"/>
      <c r="P4" s="13"/>
    </row>
    <row r="5" spans="1:37" ht="20.100000000000001" customHeight="1" x14ac:dyDescent="0.3">
      <c r="A5" s="101"/>
      <c r="B5" s="213"/>
      <c r="C5" s="216"/>
      <c r="D5" s="244"/>
      <c r="E5" s="244"/>
      <c r="F5" s="244"/>
      <c r="G5" s="244"/>
      <c r="H5" s="244"/>
      <c r="I5" s="244"/>
      <c r="J5" s="244"/>
      <c r="K5" s="98"/>
      <c r="L5" s="100"/>
      <c r="M5" s="244"/>
      <c r="N5" s="100"/>
      <c r="O5" s="71"/>
      <c r="P5" s="13"/>
    </row>
    <row r="6" spans="1:37" ht="20.100000000000001" customHeight="1" x14ac:dyDescent="0.3">
      <c r="A6" s="101"/>
      <c r="B6" s="213"/>
      <c r="C6" s="216"/>
      <c r="D6" s="244"/>
      <c r="E6" s="244"/>
      <c r="F6" s="244"/>
      <c r="G6" s="244"/>
      <c r="H6" s="244"/>
      <c r="I6" s="244"/>
      <c r="J6" s="244"/>
      <c r="K6" s="244"/>
      <c r="L6" s="244"/>
      <c r="M6" s="51"/>
      <c r="N6" s="244"/>
      <c r="O6" s="71"/>
      <c r="P6" s="13"/>
      <c r="Q6" s="79"/>
    </row>
    <row r="7" spans="1:37" ht="20.100000000000001" customHeight="1" x14ac:dyDescent="0.25">
      <c r="A7" s="362" t="s">
        <v>137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68"/>
      <c r="Q7" s="79"/>
    </row>
    <row r="8" spans="1:37" s="22" customFormat="1" ht="35.2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5" customFormat="1" ht="29.25" customHeight="1" x14ac:dyDescent="0.2">
      <c r="A9" s="364" t="s">
        <v>126</v>
      </c>
      <c r="B9" s="371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P9" s="67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67.5" customHeight="1" x14ac:dyDescent="0.2">
      <c r="A10" s="364"/>
      <c r="B10" s="372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  <c r="P10" s="67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3">
      <c r="A11" s="245" t="s">
        <v>12</v>
      </c>
      <c r="B11" s="328" t="s">
        <v>128</v>
      </c>
      <c r="C11" s="135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68"/>
    </row>
    <row r="12" spans="1:37" s="20" customFormat="1" ht="37.5" x14ac:dyDescent="0.25">
      <c r="A12" s="129" t="s">
        <v>13</v>
      </c>
      <c r="B12" s="328" t="s">
        <v>110</v>
      </c>
      <c r="C12" s="249">
        <f>SUM(D12:O12)</f>
        <v>3716.9466620000003</v>
      </c>
      <c r="D12" s="249">
        <v>251.397178</v>
      </c>
      <c r="E12" s="249">
        <v>210.857798</v>
      </c>
      <c r="F12" s="249">
        <v>189.52787300000003</v>
      </c>
      <c r="G12" s="249">
        <v>197.464213</v>
      </c>
      <c r="H12" s="249">
        <v>212.92720000000006</v>
      </c>
      <c r="I12" s="249">
        <v>212.44520000000003</v>
      </c>
      <c r="J12" s="249">
        <v>326.64640000000003</v>
      </c>
      <c r="K12" s="249">
        <v>399.38650000000001</v>
      </c>
      <c r="L12" s="249">
        <v>437.15200000000004</v>
      </c>
      <c r="M12" s="249">
        <v>454.08210000000008</v>
      </c>
      <c r="N12" s="249">
        <v>414.21039999999999</v>
      </c>
      <c r="O12" s="249">
        <v>410.84980000000002</v>
      </c>
      <c r="P12" s="158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</row>
    <row r="13" spans="1:37" ht="36.75" customHeight="1" x14ac:dyDescent="0.3">
      <c r="A13" s="157" t="s">
        <v>31</v>
      </c>
      <c r="B13" s="329" t="s">
        <v>103</v>
      </c>
      <c r="C13" s="349">
        <f t="shared" ref="C13:C14" si="0">SUM(D13:O13)</f>
        <v>2697.0615510000002</v>
      </c>
      <c r="D13" s="272">
        <v>192.98073199999999</v>
      </c>
      <c r="E13" s="272">
        <v>154.714257</v>
      </c>
      <c r="F13" s="272">
        <v>138.29704600000002</v>
      </c>
      <c r="G13" s="272">
        <v>140.07551599999999</v>
      </c>
      <c r="H13" s="272">
        <v>129.61800000000005</v>
      </c>
      <c r="I13" s="272">
        <v>129.06800000000004</v>
      </c>
      <c r="J13" s="272">
        <v>231.03600000000003</v>
      </c>
      <c r="K13" s="272">
        <v>295.11500000000001</v>
      </c>
      <c r="L13" s="272">
        <v>326.71100000000007</v>
      </c>
      <c r="M13" s="272">
        <v>341.02000000000004</v>
      </c>
      <c r="N13" s="272">
        <v>308.57799999999997</v>
      </c>
      <c r="O13" s="272">
        <v>309.84800000000007</v>
      </c>
      <c r="P13" s="69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18.75" x14ac:dyDescent="0.25">
      <c r="A14" s="157" t="s">
        <v>32</v>
      </c>
      <c r="B14" s="330" t="s">
        <v>183</v>
      </c>
      <c r="C14" s="249">
        <f t="shared" si="0"/>
        <v>649.16922699999986</v>
      </c>
      <c r="D14" s="106">
        <v>36.779783999999999</v>
      </c>
      <c r="E14" s="106">
        <v>38.286279</v>
      </c>
      <c r="F14" s="106">
        <v>35.468320999999996</v>
      </c>
      <c r="G14" s="106">
        <v>40.833842999999995</v>
      </c>
      <c r="H14" s="106">
        <v>61.552999999999997</v>
      </c>
      <c r="I14" s="106">
        <v>63.366</v>
      </c>
      <c r="J14" s="106">
        <v>65.766000000000005</v>
      </c>
      <c r="K14" s="106">
        <v>65.956000000000003</v>
      </c>
      <c r="L14" s="106">
        <v>64.188999999999993</v>
      </c>
      <c r="M14" s="106">
        <v>58.021000000000001</v>
      </c>
      <c r="N14" s="106">
        <v>58.43</v>
      </c>
      <c r="O14" s="106">
        <v>60.52</v>
      </c>
      <c r="P14" s="70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s="229" customFormat="1" ht="18.75" hidden="1" customHeight="1" outlineLevel="1" x14ac:dyDescent="0.25">
      <c r="A15" s="157"/>
      <c r="B15" s="329" t="s">
        <v>158</v>
      </c>
      <c r="C15" s="249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5"/>
    </row>
    <row r="16" spans="1:37" ht="18.75" collapsed="1" x14ac:dyDescent="0.25">
      <c r="A16" s="157" t="s">
        <v>33</v>
      </c>
      <c r="B16" s="329" t="s">
        <v>104</v>
      </c>
      <c r="C16" s="249">
        <v>369.79300499999999</v>
      </c>
      <c r="D16" s="106">
        <v>21.606480000000001</v>
      </c>
      <c r="E16" s="106">
        <v>17.838559</v>
      </c>
      <c r="F16" s="106">
        <v>15.746859999999998</v>
      </c>
      <c r="G16" s="106">
        <v>16.539106</v>
      </c>
      <c r="H16" s="106">
        <v>21.738000000000003</v>
      </c>
      <c r="I16" s="106">
        <v>19.962999999999997</v>
      </c>
      <c r="J16" s="106">
        <v>29.801999999999996</v>
      </c>
      <c r="K16" s="106">
        <v>38.210999999999999</v>
      </c>
      <c r="L16" s="106">
        <v>46.155000000000001</v>
      </c>
      <c r="M16" s="106">
        <v>54.864000000000004</v>
      </c>
      <c r="N16" s="106">
        <v>47.034999999999997</v>
      </c>
      <c r="O16" s="106">
        <v>40.293999999999997</v>
      </c>
      <c r="P16" s="70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18.75" x14ac:dyDescent="0.25">
      <c r="A17" s="157" t="s">
        <v>34</v>
      </c>
      <c r="B17" s="330" t="s">
        <v>105</v>
      </c>
      <c r="C17" s="249">
        <v>0.922879</v>
      </c>
      <c r="D17" s="106">
        <v>3.0182000000000004E-2</v>
      </c>
      <c r="E17" s="106">
        <v>1.8703000000000001E-2</v>
      </c>
      <c r="F17" s="106">
        <v>1.5646E-2</v>
      </c>
      <c r="G17" s="106">
        <v>1.5748000000000002E-2</v>
      </c>
      <c r="H17" s="106">
        <v>1.8199999999999997E-2</v>
      </c>
      <c r="I17" s="106">
        <v>4.8199999999999993E-2</v>
      </c>
      <c r="J17" s="106">
        <v>4.2399999999999993E-2</v>
      </c>
      <c r="K17" s="106">
        <v>0.10450000000000001</v>
      </c>
      <c r="L17" s="106">
        <v>9.6999999999999989E-2</v>
      </c>
      <c r="M17" s="106">
        <v>0.17709999999999998</v>
      </c>
      <c r="N17" s="106">
        <v>0.16740000000000002</v>
      </c>
      <c r="O17" s="106">
        <v>0.18780000000000002</v>
      </c>
      <c r="P17" s="70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23.25" customHeight="1" x14ac:dyDescent="0.25">
      <c r="A18" s="157" t="s">
        <v>14</v>
      </c>
      <c r="B18" s="328" t="s">
        <v>177</v>
      </c>
      <c r="C18" s="249"/>
      <c r="D18" s="252">
        <v>504.02773868751478</v>
      </c>
      <c r="E18" s="252">
        <v>408.86296341162853</v>
      </c>
      <c r="F18" s="252">
        <v>379.92971040630187</v>
      </c>
      <c r="G18" s="252">
        <v>386.15198206547905</v>
      </c>
      <c r="H18" s="252">
        <v>393.65988103835673</v>
      </c>
      <c r="I18" s="252">
        <v>399.81950175592635</v>
      </c>
      <c r="J18" s="252">
        <v>588.66827053402005</v>
      </c>
      <c r="K18" s="252">
        <v>640.38210784313731</v>
      </c>
      <c r="L18" s="252">
        <v>689.50152197975967</v>
      </c>
      <c r="M18" s="252">
        <v>690.01135005973731</v>
      </c>
      <c r="N18" s="252">
        <v>689.89426256613751</v>
      </c>
      <c r="O18" s="252">
        <v>646.79443390259337</v>
      </c>
      <c r="P18" s="68"/>
    </row>
    <row r="19" spans="1:37" ht="18.75" x14ac:dyDescent="0.25">
      <c r="A19" s="224" t="s">
        <v>52</v>
      </c>
      <c r="B19" s="331" t="s">
        <v>173</v>
      </c>
      <c r="C19" s="107"/>
      <c r="D19" s="128">
        <v>400.04297678275287</v>
      </c>
      <c r="E19" s="128">
        <v>310.37204501685125</v>
      </c>
      <c r="F19" s="128">
        <v>286.68541873963522</v>
      </c>
      <c r="G19" s="128">
        <v>281.00528807575029</v>
      </c>
      <c r="H19" s="128">
        <v>260.0264805007223</v>
      </c>
      <c r="I19" s="128">
        <v>267.55389718076293</v>
      </c>
      <c r="J19" s="128">
        <v>443.61751152073737</v>
      </c>
      <c r="K19" s="128">
        <v>482.21405228758175</v>
      </c>
      <c r="L19" s="128">
        <v>518.62080961416837</v>
      </c>
      <c r="M19" s="128">
        <v>511.28912783751503</v>
      </c>
      <c r="N19" s="128">
        <v>510.21494708994703</v>
      </c>
      <c r="O19" s="128">
        <v>489.95572422517404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ht="18.75" x14ac:dyDescent="0.25">
      <c r="A20" s="224" t="s">
        <v>53</v>
      </c>
      <c r="B20" s="331" t="s">
        <v>187</v>
      </c>
      <c r="C20" s="107"/>
      <c r="D20" s="128">
        <v>72.97576190476191</v>
      </c>
      <c r="E20" s="128">
        <v>73.514360599078358</v>
      </c>
      <c r="F20" s="128">
        <v>70.373652777777764</v>
      </c>
      <c r="G20" s="128">
        <v>81.916712806933049</v>
      </c>
      <c r="H20" s="128">
        <v>103.41565860215051</v>
      </c>
      <c r="I20" s="128">
        <v>103.5392156862745</v>
      </c>
      <c r="J20" s="128">
        <v>103.99430740037953</v>
      </c>
      <c r="K20" s="128">
        <v>104.09722222222224</v>
      </c>
      <c r="L20" s="128">
        <v>107.84442204301074</v>
      </c>
      <c r="M20" s="128">
        <v>103.98028673835127</v>
      </c>
      <c r="N20" s="128">
        <v>108.68675595238095</v>
      </c>
      <c r="O20" s="128">
        <v>101.68010752688171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s="229" customFormat="1" ht="18.75" hidden="1" customHeight="1" outlineLevel="1" x14ac:dyDescent="0.25">
      <c r="A21" s="246"/>
      <c r="B21" s="332" t="s">
        <v>161</v>
      </c>
      <c r="C21" s="107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</row>
    <row r="22" spans="1:37" ht="18.75" collapsed="1" x14ac:dyDescent="0.25">
      <c r="A22" s="224" t="s">
        <v>54</v>
      </c>
      <c r="B22" s="329" t="s">
        <v>168</v>
      </c>
      <c r="C22" s="107"/>
      <c r="D22" s="128">
        <v>30.009</v>
      </c>
      <c r="E22" s="128">
        <v>23.976557795698927</v>
      </c>
      <c r="F22" s="128">
        <v>21.870638888888887</v>
      </c>
      <c r="G22" s="128">
        <v>22.229981182795697</v>
      </c>
      <c r="H22" s="128">
        <v>29.217741935483875</v>
      </c>
      <c r="I22" s="128">
        <v>27.726388888888884</v>
      </c>
      <c r="J22" s="128">
        <v>40.056451612903224</v>
      </c>
      <c r="K22" s="128">
        <v>53.070833333333333</v>
      </c>
      <c r="L22" s="128">
        <v>62.036290322580641</v>
      </c>
      <c r="M22" s="128">
        <v>73.741935483870975</v>
      </c>
      <c r="N22" s="128">
        <v>69.992559523809518</v>
      </c>
      <c r="O22" s="128">
        <v>54.158602150537632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s="343" customFormat="1" ht="18.75" x14ac:dyDescent="0.25">
      <c r="A23" s="342" t="s">
        <v>55</v>
      </c>
      <c r="B23" s="330" t="s">
        <v>169</v>
      </c>
      <c r="C23" s="107"/>
      <c r="D23" s="341">
        <v>1</v>
      </c>
      <c r="E23" s="341">
        <v>1</v>
      </c>
      <c r="F23" s="341">
        <v>1</v>
      </c>
      <c r="G23" s="341">
        <v>1</v>
      </c>
      <c r="H23" s="341">
        <v>1</v>
      </c>
      <c r="I23" s="341">
        <v>1</v>
      </c>
      <c r="J23" s="341">
        <v>1</v>
      </c>
      <c r="K23" s="341">
        <v>1</v>
      </c>
      <c r="L23" s="341">
        <v>1</v>
      </c>
      <c r="M23" s="341">
        <v>1</v>
      </c>
      <c r="N23" s="341">
        <v>1</v>
      </c>
      <c r="O23" s="341">
        <v>1</v>
      </c>
    </row>
    <row r="24" spans="1:37" ht="18.75" x14ac:dyDescent="0.25">
      <c r="A24" s="129" t="s">
        <v>15</v>
      </c>
      <c r="B24" s="291" t="s">
        <v>58</v>
      </c>
      <c r="C24" s="134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68"/>
    </row>
    <row r="25" spans="1:37" ht="37.5" x14ac:dyDescent="0.25">
      <c r="A25" s="157" t="s">
        <v>16</v>
      </c>
      <c r="B25" s="292" t="s">
        <v>59</v>
      </c>
      <c r="C25" s="134">
        <v>477</v>
      </c>
      <c r="D25" s="111"/>
      <c r="E25" s="111"/>
      <c r="F25" s="111">
        <v>10</v>
      </c>
      <c r="G25" s="111">
        <v>52</v>
      </c>
      <c r="H25" s="111">
        <v>216</v>
      </c>
      <c r="I25" s="111">
        <v>113</v>
      </c>
      <c r="J25" s="111">
        <v>86</v>
      </c>
      <c r="K25" s="111"/>
      <c r="L25" s="111"/>
      <c r="M25" s="111"/>
      <c r="N25" s="111"/>
      <c r="O25" s="111"/>
      <c r="P25" s="47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ht="38.25" customHeight="1" x14ac:dyDescent="0.25">
      <c r="A26" s="157" t="s">
        <v>42</v>
      </c>
      <c r="B26" s="292" t="s">
        <v>60</v>
      </c>
      <c r="C26" s="134">
        <v>2</v>
      </c>
      <c r="D26" s="111"/>
      <c r="E26" s="111"/>
      <c r="F26" s="111"/>
      <c r="G26" s="111"/>
      <c r="H26" s="111"/>
      <c r="I26" s="111">
        <v>2</v>
      </c>
      <c r="J26" s="111"/>
      <c r="K26" s="111"/>
      <c r="L26" s="111"/>
      <c r="M26" s="111"/>
      <c r="N26" s="111"/>
      <c r="O26" s="111"/>
      <c r="P26" s="68"/>
    </row>
    <row r="27" spans="1:37" ht="18.75" x14ac:dyDescent="0.25">
      <c r="A27" s="157" t="s">
        <v>43</v>
      </c>
      <c r="B27" s="292" t="s">
        <v>130</v>
      </c>
      <c r="C27" s="134">
        <v>153</v>
      </c>
      <c r="D27" s="111"/>
      <c r="E27" s="111"/>
      <c r="F27" s="111"/>
      <c r="G27" s="111"/>
      <c r="H27" s="111">
        <v>153</v>
      </c>
      <c r="I27" s="111"/>
      <c r="J27" s="111"/>
      <c r="K27" s="111"/>
      <c r="L27" s="111"/>
      <c r="M27" s="111"/>
      <c r="N27" s="111"/>
      <c r="O27" s="111"/>
      <c r="P27" s="68"/>
    </row>
    <row r="28" spans="1:37" ht="20.100000000000001" customHeight="1" x14ac:dyDescent="0.25">
      <c r="A28" s="389" t="s">
        <v>44</v>
      </c>
      <c r="B28" s="292" t="s">
        <v>62</v>
      </c>
      <c r="C28" s="134">
        <v>281</v>
      </c>
      <c r="D28" s="111"/>
      <c r="E28" s="111"/>
      <c r="F28" s="111"/>
      <c r="G28" s="111">
        <v>40</v>
      </c>
      <c r="H28" s="111">
        <v>52</v>
      </c>
      <c r="I28" s="111">
        <v>103</v>
      </c>
      <c r="J28" s="111">
        <v>86</v>
      </c>
      <c r="K28" s="111"/>
      <c r="L28" s="111"/>
      <c r="M28" s="111"/>
      <c r="N28" s="111"/>
      <c r="O28" s="111"/>
      <c r="P28" s="68"/>
    </row>
    <row r="29" spans="1:37" ht="20.100000000000001" customHeight="1" x14ac:dyDescent="0.25">
      <c r="A29" s="390"/>
      <c r="B29" s="293" t="s">
        <v>63</v>
      </c>
      <c r="C29" s="111">
        <v>5</v>
      </c>
      <c r="D29" s="111"/>
      <c r="E29" s="111"/>
      <c r="F29" s="111"/>
      <c r="G29" s="111"/>
      <c r="H29" s="111">
        <v>2</v>
      </c>
      <c r="I29" s="111">
        <v>3</v>
      </c>
      <c r="J29" s="111"/>
      <c r="K29" s="111"/>
      <c r="L29" s="111"/>
      <c r="M29" s="111"/>
      <c r="N29" s="111"/>
      <c r="O29" s="111"/>
      <c r="P29" s="68"/>
    </row>
    <row r="30" spans="1:37" ht="20.100000000000001" customHeight="1" x14ac:dyDescent="0.25">
      <c r="A30" s="391"/>
      <c r="B30" s="293" t="s">
        <v>64</v>
      </c>
      <c r="C30" s="111">
        <v>276</v>
      </c>
      <c r="D30" s="111"/>
      <c r="E30" s="111"/>
      <c r="F30" s="111"/>
      <c r="G30" s="111">
        <v>40</v>
      </c>
      <c r="H30" s="111">
        <v>50</v>
      </c>
      <c r="I30" s="111">
        <v>100</v>
      </c>
      <c r="J30" s="111">
        <v>86</v>
      </c>
      <c r="K30" s="111"/>
      <c r="L30" s="111"/>
      <c r="M30" s="111"/>
      <c r="N30" s="111"/>
      <c r="O30" s="111"/>
      <c r="P30" s="68"/>
    </row>
    <row r="31" spans="1:37" ht="18.75" x14ac:dyDescent="0.25">
      <c r="A31" s="157" t="s">
        <v>45</v>
      </c>
      <c r="B31" s="292" t="s">
        <v>65</v>
      </c>
      <c r="C31" s="134">
        <v>41</v>
      </c>
      <c r="D31" s="111"/>
      <c r="E31" s="111"/>
      <c r="F31" s="111">
        <v>10</v>
      </c>
      <c r="G31" s="265">
        <v>12</v>
      </c>
      <c r="H31" s="265">
        <v>11</v>
      </c>
      <c r="I31" s="265">
        <v>8</v>
      </c>
      <c r="J31" s="111"/>
      <c r="K31" s="111"/>
      <c r="L31" s="111"/>
      <c r="M31" s="111"/>
      <c r="N31" s="111"/>
      <c r="O31" s="111"/>
      <c r="P31" s="68"/>
    </row>
    <row r="32" spans="1:37" ht="18.75" hidden="1" outlineLevel="1" x14ac:dyDescent="0.25">
      <c r="A32" s="157"/>
      <c r="B32" s="93"/>
      <c r="C32" s="134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68"/>
    </row>
    <row r="33" spans="1:37" s="6" customFormat="1" ht="20.100000000000001" customHeight="1" collapsed="1" x14ac:dyDescent="0.3">
      <c r="A33" s="129" t="s">
        <v>17</v>
      </c>
      <c r="B33" s="294" t="s">
        <v>141</v>
      </c>
      <c r="C33" s="131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71"/>
    </row>
    <row r="34" spans="1:37" ht="20.100000000000001" customHeight="1" x14ac:dyDescent="0.25">
      <c r="A34" s="385" t="s">
        <v>18</v>
      </c>
      <c r="B34" s="292" t="s">
        <v>66</v>
      </c>
      <c r="C34" s="131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68"/>
    </row>
    <row r="35" spans="1:37" ht="20.100000000000001" customHeight="1" x14ac:dyDescent="0.25">
      <c r="A35" s="385"/>
      <c r="B35" s="295" t="s">
        <v>68</v>
      </c>
      <c r="C35" s="131">
        <v>318.97000000000003</v>
      </c>
      <c r="D35" s="150">
        <v>6</v>
      </c>
      <c r="E35" s="150">
        <v>4.4000000000000004</v>
      </c>
      <c r="F35" s="150">
        <v>3</v>
      </c>
      <c r="G35" s="150">
        <v>4.2</v>
      </c>
      <c r="H35" s="150">
        <v>5</v>
      </c>
      <c r="I35" s="150">
        <v>68.099999999999994</v>
      </c>
      <c r="J35" s="150">
        <v>6</v>
      </c>
      <c r="K35" s="150">
        <v>17.3</v>
      </c>
      <c r="L35" s="150">
        <v>30</v>
      </c>
      <c r="M35" s="150">
        <v>90</v>
      </c>
      <c r="N35" s="150">
        <v>80</v>
      </c>
      <c r="O35" s="150">
        <v>4.97</v>
      </c>
      <c r="P35" s="161"/>
    </row>
    <row r="36" spans="1:37" ht="18.75" x14ac:dyDescent="0.25">
      <c r="A36" s="385" t="s">
        <v>19</v>
      </c>
      <c r="B36" s="292" t="s">
        <v>88</v>
      </c>
      <c r="C36" s="131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68"/>
    </row>
    <row r="37" spans="1:37" ht="18.75" x14ac:dyDescent="0.25">
      <c r="A37" s="385"/>
      <c r="B37" s="295" t="s">
        <v>68</v>
      </c>
      <c r="C37" s="131">
        <v>0.20699999999999999</v>
      </c>
      <c r="D37" s="150"/>
      <c r="E37" s="150"/>
      <c r="F37" s="150"/>
      <c r="G37" s="150"/>
      <c r="H37" s="150">
        <v>6.0999999999999999E-2</v>
      </c>
      <c r="I37" s="150">
        <v>8.6999999999999994E-2</v>
      </c>
      <c r="J37" s="150">
        <v>5.8999999999999997E-2</v>
      </c>
      <c r="K37" s="150"/>
      <c r="L37" s="150"/>
      <c r="M37" s="150"/>
      <c r="N37" s="150"/>
      <c r="O37" s="150"/>
      <c r="P37" s="68"/>
    </row>
    <row r="38" spans="1:37" ht="19.5" customHeight="1" x14ac:dyDescent="0.25">
      <c r="A38" s="387" t="s">
        <v>20</v>
      </c>
      <c r="B38" s="293" t="s">
        <v>87</v>
      </c>
      <c r="C38" s="131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68"/>
    </row>
    <row r="39" spans="1:37" ht="20.100000000000001" customHeight="1" x14ac:dyDescent="0.25">
      <c r="A39" s="388"/>
      <c r="B39" s="295" t="s">
        <v>68</v>
      </c>
      <c r="C39" s="131">
        <v>2.48</v>
      </c>
      <c r="D39" s="255"/>
      <c r="E39" s="255"/>
      <c r="F39" s="255"/>
      <c r="G39" s="255"/>
      <c r="H39" s="255">
        <v>0.7</v>
      </c>
      <c r="I39" s="255">
        <v>0.7</v>
      </c>
      <c r="J39" s="255">
        <v>0.7</v>
      </c>
      <c r="K39" s="255">
        <v>0.38</v>
      </c>
      <c r="L39" s="255"/>
      <c r="M39" s="255"/>
      <c r="N39" s="255"/>
      <c r="O39" s="255"/>
      <c r="P39" s="68"/>
    </row>
    <row r="40" spans="1:37" s="17" customFormat="1" ht="18.75" x14ac:dyDescent="0.25">
      <c r="A40" s="386" t="s">
        <v>21</v>
      </c>
      <c r="B40" s="298" t="s">
        <v>70</v>
      </c>
      <c r="C40" s="131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73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17" customFormat="1" ht="20.100000000000001" customHeight="1" x14ac:dyDescent="0.25">
      <c r="A41" s="386"/>
      <c r="B41" s="295" t="s">
        <v>68</v>
      </c>
      <c r="C41" s="131">
        <v>2.8479999999999999</v>
      </c>
      <c r="D41" s="257"/>
      <c r="E41" s="257"/>
      <c r="F41" s="257"/>
      <c r="G41" s="257"/>
      <c r="H41" s="257">
        <v>0.46</v>
      </c>
      <c r="I41" s="257">
        <v>0.46</v>
      </c>
      <c r="J41" s="257">
        <v>0.45</v>
      </c>
      <c r="K41" s="257">
        <v>0.65</v>
      </c>
      <c r="L41" s="257">
        <v>0.82799999999999996</v>
      </c>
      <c r="M41" s="257"/>
      <c r="N41" s="257"/>
      <c r="O41" s="257"/>
      <c r="P41" s="73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 ht="18.75" x14ac:dyDescent="0.25">
      <c r="A42" s="386" t="s">
        <v>22</v>
      </c>
      <c r="B42" s="298" t="s">
        <v>71</v>
      </c>
      <c r="C42" s="131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68"/>
    </row>
    <row r="43" spans="1:37" ht="18.75" x14ac:dyDescent="0.25">
      <c r="A43" s="386"/>
      <c r="B43" s="295" t="s">
        <v>68</v>
      </c>
      <c r="C43" s="131">
        <v>17.77</v>
      </c>
      <c r="D43" s="150"/>
      <c r="E43" s="150"/>
      <c r="F43" s="150"/>
      <c r="G43" s="150"/>
      <c r="H43" s="150">
        <v>4</v>
      </c>
      <c r="I43" s="150">
        <v>4</v>
      </c>
      <c r="J43" s="150">
        <v>4</v>
      </c>
      <c r="K43" s="150">
        <v>4</v>
      </c>
      <c r="L43" s="150">
        <v>1.77</v>
      </c>
      <c r="M43" s="150"/>
      <c r="N43" s="150"/>
      <c r="O43" s="150"/>
      <c r="P43" s="68"/>
    </row>
    <row r="44" spans="1:37" ht="18.75" x14ac:dyDescent="0.25">
      <c r="A44" s="385" t="s">
        <v>23</v>
      </c>
      <c r="B44" s="297" t="s">
        <v>81</v>
      </c>
      <c r="C44" s="131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68"/>
    </row>
    <row r="45" spans="1:37" ht="20.100000000000001" customHeight="1" x14ac:dyDescent="0.25">
      <c r="A45" s="385"/>
      <c r="B45" s="295" t="s">
        <v>68</v>
      </c>
      <c r="C45" s="131">
        <v>0.157</v>
      </c>
      <c r="D45" s="150"/>
      <c r="E45" s="150"/>
      <c r="F45" s="150"/>
      <c r="G45" s="150"/>
      <c r="H45" s="150"/>
      <c r="I45" s="150">
        <v>3.5000000000000003E-2</v>
      </c>
      <c r="J45" s="150">
        <v>3.5000000000000003E-2</v>
      </c>
      <c r="K45" s="150">
        <v>3.5000000000000003E-2</v>
      </c>
      <c r="L45" s="150">
        <v>5.1999999999999998E-2</v>
      </c>
      <c r="M45" s="150"/>
      <c r="N45" s="150"/>
      <c r="O45" s="150"/>
      <c r="P45" s="68"/>
    </row>
    <row r="46" spans="1:37" ht="18.75" x14ac:dyDescent="0.25">
      <c r="A46" s="385" t="s">
        <v>30</v>
      </c>
      <c r="B46" s="292" t="s">
        <v>72</v>
      </c>
      <c r="C46" s="131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68"/>
    </row>
    <row r="47" spans="1:37" ht="20.100000000000001" customHeight="1" x14ac:dyDescent="0.3">
      <c r="A47" s="385"/>
      <c r="B47" s="295" t="s">
        <v>68</v>
      </c>
      <c r="C47" s="131">
        <v>0.34</v>
      </c>
      <c r="D47" s="150"/>
      <c r="E47" s="150"/>
      <c r="F47" s="150"/>
      <c r="G47" s="150"/>
      <c r="H47" s="150"/>
      <c r="I47" s="150"/>
      <c r="J47" s="150">
        <v>4.5999999999999999E-2</v>
      </c>
      <c r="K47" s="150">
        <v>6.2E-2</v>
      </c>
      <c r="L47" s="150">
        <v>6.4000000000000001E-2</v>
      </c>
      <c r="M47" s="150">
        <v>6.4000000000000001E-2</v>
      </c>
      <c r="N47" s="255">
        <v>5.8000000000000003E-2</v>
      </c>
      <c r="O47" s="150">
        <v>4.5999999999999999E-2</v>
      </c>
      <c r="P47" s="97"/>
    </row>
    <row r="48" spans="1:37" ht="18.75" x14ac:dyDescent="0.25">
      <c r="A48" s="385" t="s">
        <v>24</v>
      </c>
      <c r="B48" s="292" t="s">
        <v>73</v>
      </c>
      <c r="C48" s="131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68"/>
    </row>
    <row r="49" spans="1:37" s="17" customFormat="1" ht="20.100000000000001" customHeight="1" x14ac:dyDescent="0.25">
      <c r="A49" s="385"/>
      <c r="B49" s="295" t="s">
        <v>68</v>
      </c>
      <c r="C49" s="131">
        <v>0.35499999999999998</v>
      </c>
      <c r="D49" s="257"/>
      <c r="E49" s="257"/>
      <c r="F49" s="257"/>
      <c r="G49" s="257"/>
      <c r="H49" s="257"/>
      <c r="I49" s="257">
        <v>0.06</v>
      </c>
      <c r="J49" s="257">
        <v>6.5000000000000002E-2</v>
      </c>
      <c r="K49" s="257">
        <v>7.0000000000000007E-2</v>
      </c>
      <c r="L49" s="257">
        <v>0.05</v>
      </c>
      <c r="M49" s="257">
        <v>0.05</v>
      </c>
      <c r="N49" s="257">
        <v>0.06</v>
      </c>
      <c r="O49" s="257"/>
      <c r="P49" s="162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</row>
    <row r="50" spans="1:37" ht="37.5" x14ac:dyDescent="0.25">
      <c r="A50" s="385" t="s">
        <v>25</v>
      </c>
      <c r="B50" s="292" t="s">
        <v>75</v>
      </c>
      <c r="C50" s="131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68"/>
    </row>
    <row r="51" spans="1:37" ht="20.100000000000001" customHeight="1" x14ac:dyDescent="0.25">
      <c r="A51" s="385"/>
      <c r="B51" s="295" t="s">
        <v>68</v>
      </c>
      <c r="C51" s="131">
        <v>2.0489999999999999</v>
      </c>
      <c r="D51" s="150"/>
      <c r="E51" s="150"/>
      <c r="F51" s="150"/>
      <c r="G51" s="150"/>
      <c r="H51" s="150"/>
      <c r="I51" s="150"/>
      <c r="J51" s="150"/>
      <c r="K51" s="150">
        <v>0.32779199999999997</v>
      </c>
      <c r="L51" s="150">
        <v>0.450714</v>
      </c>
      <c r="M51" s="150">
        <v>0.51217500000000005</v>
      </c>
      <c r="N51" s="150">
        <v>0.450714</v>
      </c>
      <c r="O51" s="150">
        <v>0.30730499999999999</v>
      </c>
      <c r="P51" s="163"/>
    </row>
    <row r="52" spans="1:37" ht="18.75" x14ac:dyDescent="0.25">
      <c r="A52" s="385" t="s">
        <v>26</v>
      </c>
      <c r="B52" s="297" t="s">
        <v>74</v>
      </c>
      <c r="C52" s="131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68"/>
    </row>
    <row r="53" spans="1:37" ht="20.100000000000001" customHeight="1" x14ac:dyDescent="0.25">
      <c r="A53" s="385"/>
      <c r="B53" s="295" t="s">
        <v>68</v>
      </c>
      <c r="C53" s="131">
        <v>0.50600000000000001</v>
      </c>
      <c r="D53" s="150"/>
      <c r="E53" s="150"/>
      <c r="F53" s="150"/>
      <c r="G53" s="150">
        <v>0.106</v>
      </c>
      <c r="H53" s="150">
        <v>0.2</v>
      </c>
      <c r="I53" s="150">
        <v>0.2</v>
      </c>
      <c r="J53" s="150"/>
      <c r="K53" s="150"/>
      <c r="L53" s="150"/>
      <c r="M53" s="150"/>
      <c r="N53" s="150"/>
      <c r="O53" s="150"/>
      <c r="P53" s="68"/>
    </row>
    <row r="54" spans="1:37" ht="40.5" customHeight="1" x14ac:dyDescent="0.25">
      <c r="A54" s="385" t="s">
        <v>27</v>
      </c>
      <c r="B54" s="292" t="s">
        <v>171</v>
      </c>
      <c r="C54" s="131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66"/>
      <c r="P54" s="68"/>
    </row>
    <row r="55" spans="1:37" ht="18.75" x14ac:dyDescent="0.25">
      <c r="A55" s="385"/>
      <c r="B55" s="295" t="s">
        <v>68</v>
      </c>
      <c r="C55" s="131">
        <v>0.11600000000000001</v>
      </c>
      <c r="D55" s="255"/>
      <c r="E55" s="255"/>
      <c r="F55" s="255"/>
      <c r="G55" s="255"/>
      <c r="H55" s="255"/>
      <c r="I55" s="255">
        <v>0.11600000000000001</v>
      </c>
      <c r="J55" s="255"/>
      <c r="K55" s="255"/>
      <c r="L55" s="150"/>
      <c r="M55" s="150"/>
      <c r="N55" s="150"/>
      <c r="O55" s="150"/>
      <c r="P55" s="68"/>
    </row>
    <row r="56" spans="1:37" s="5" customFormat="1" ht="37.5" x14ac:dyDescent="0.3">
      <c r="A56" s="385" t="s">
        <v>28</v>
      </c>
      <c r="B56" s="292" t="s">
        <v>76</v>
      </c>
      <c r="C56" s="131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72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</row>
    <row r="57" spans="1:37" s="5" customFormat="1" ht="20.100000000000001" customHeight="1" x14ac:dyDescent="0.3">
      <c r="A57" s="385"/>
      <c r="B57" s="295" t="s">
        <v>68</v>
      </c>
      <c r="C57" s="131">
        <v>3.2734999999999999</v>
      </c>
      <c r="D57" s="150"/>
      <c r="E57" s="150"/>
      <c r="F57" s="150"/>
      <c r="G57" s="150"/>
      <c r="H57" s="150">
        <v>0.5</v>
      </c>
      <c r="I57" s="150">
        <v>0.7</v>
      </c>
      <c r="J57" s="150">
        <v>0.7</v>
      </c>
      <c r="K57" s="255">
        <v>0.7</v>
      </c>
      <c r="L57" s="150">
        <v>0.67349999999999999</v>
      </c>
      <c r="M57" s="255"/>
      <c r="N57" s="255"/>
      <c r="O57" s="150"/>
      <c r="P57" s="72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8.75" x14ac:dyDescent="0.25">
      <c r="A58" s="385" t="s">
        <v>29</v>
      </c>
      <c r="B58" s="292" t="s">
        <v>77</v>
      </c>
      <c r="C58" s="131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68"/>
    </row>
    <row r="59" spans="1:37" ht="20.100000000000001" customHeight="1" x14ac:dyDescent="0.25">
      <c r="A59" s="385"/>
      <c r="B59" s="92" t="s">
        <v>68</v>
      </c>
      <c r="C59" s="131">
        <v>1.5651999999999999</v>
      </c>
      <c r="D59" s="150">
        <v>3.1600000000000003E-2</v>
      </c>
      <c r="E59" s="150">
        <v>1.1000000000000001E-3</v>
      </c>
      <c r="F59" s="150">
        <v>8.0000000000000004E-4</v>
      </c>
      <c r="G59" s="150">
        <v>8.0000000000000004E-4</v>
      </c>
      <c r="H59" s="150">
        <v>8.0000000000000004E-4</v>
      </c>
      <c r="I59" s="150">
        <v>1E-3</v>
      </c>
      <c r="J59" s="150">
        <v>6.0900000000000003E-2</v>
      </c>
      <c r="K59" s="150">
        <v>0.29099999999999998</v>
      </c>
      <c r="L59" s="150">
        <v>0.30399999999999999</v>
      </c>
      <c r="M59" s="150">
        <v>0.30620000000000003</v>
      </c>
      <c r="N59" s="150">
        <v>0.29799999999999999</v>
      </c>
      <c r="O59" s="150">
        <v>0.26900000000000002</v>
      </c>
      <c r="P59" s="161"/>
    </row>
    <row r="60" spans="1:37" ht="37.5" x14ac:dyDescent="0.25">
      <c r="A60" s="385" t="s">
        <v>37</v>
      </c>
      <c r="B60" s="292" t="s">
        <v>79</v>
      </c>
      <c r="C60" s="131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68"/>
    </row>
    <row r="61" spans="1:37" ht="20.100000000000001" customHeight="1" x14ac:dyDescent="0.25">
      <c r="A61" s="385"/>
      <c r="B61" s="293" t="s">
        <v>78</v>
      </c>
      <c r="C61" s="131">
        <v>17.515999999999998</v>
      </c>
      <c r="D61" s="150"/>
      <c r="E61" s="150"/>
      <c r="F61" s="150"/>
      <c r="G61" s="255">
        <v>2.04</v>
      </c>
      <c r="H61" s="255">
        <v>2.04</v>
      </c>
      <c r="I61" s="255">
        <v>2.04</v>
      </c>
      <c r="J61" s="255">
        <v>2.04</v>
      </c>
      <c r="K61" s="255">
        <v>2.04</v>
      </c>
      <c r="L61" s="255">
        <v>2.04</v>
      </c>
      <c r="M61" s="255">
        <v>2.64</v>
      </c>
      <c r="N61" s="255">
        <v>2.6360000000000001</v>
      </c>
      <c r="O61" s="150"/>
      <c r="P61" s="68"/>
    </row>
    <row r="62" spans="1:37" ht="20.100000000000001" customHeight="1" x14ac:dyDescent="0.25">
      <c r="A62" s="385"/>
      <c r="B62" s="295" t="s">
        <v>68</v>
      </c>
      <c r="C62" s="131">
        <v>30.338999999999999</v>
      </c>
      <c r="D62" s="150"/>
      <c r="E62" s="150"/>
      <c r="F62" s="150"/>
      <c r="G62" s="255">
        <v>3.6</v>
      </c>
      <c r="H62" s="255">
        <v>3.6</v>
      </c>
      <c r="I62" s="255">
        <v>3.6</v>
      </c>
      <c r="J62" s="255">
        <v>3.6</v>
      </c>
      <c r="K62" s="255">
        <v>3.6</v>
      </c>
      <c r="L62" s="255">
        <v>4.1100000000000003</v>
      </c>
      <c r="M62" s="255">
        <v>4.1150000000000002</v>
      </c>
      <c r="N62" s="255">
        <v>4.1139999999999999</v>
      </c>
      <c r="O62" s="150"/>
      <c r="P62" s="68"/>
    </row>
    <row r="63" spans="1:37" ht="37.5" x14ac:dyDescent="0.25">
      <c r="A63" s="385" t="s">
        <v>38</v>
      </c>
      <c r="B63" s="292" t="s">
        <v>80</v>
      </c>
      <c r="C63" s="131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68"/>
    </row>
    <row r="64" spans="1:37" ht="20.100000000000001" customHeight="1" x14ac:dyDescent="0.25">
      <c r="A64" s="385"/>
      <c r="B64" s="293" t="s">
        <v>78</v>
      </c>
      <c r="C64" s="131">
        <v>1.863</v>
      </c>
      <c r="D64" s="150"/>
      <c r="E64" s="150"/>
      <c r="F64" s="150"/>
      <c r="G64" s="255">
        <v>0.2</v>
      </c>
      <c r="H64" s="255">
        <v>0.2</v>
      </c>
      <c r="I64" s="255">
        <v>0.2</v>
      </c>
      <c r="J64" s="255">
        <v>0.2</v>
      </c>
      <c r="K64" s="255">
        <v>0.2</v>
      </c>
      <c r="L64" s="255">
        <v>0.28999999999999998</v>
      </c>
      <c r="M64" s="255">
        <v>0.28699999999999998</v>
      </c>
      <c r="N64" s="255">
        <v>0.28599999999999998</v>
      </c>
      <c r="O64" s="150"/>
      <c r="P64" s="68"/>
    </row>
    <row r="65" spans="1:16" ht="18.75" x14ac:dyDescent="0.25">
      <c r="A65" s="385"/>
      <c r="B65" s="295" t="s">
        <v>68</v>
      </c>
      <c r="C65" s="131">
        <v>7.84</v>
      </c>
      <c r="D65" s="150"/>
      <c r="E65" s="150"/>
      <c r="F65" s="150"/>
      <c r="G65" s="255">
        <v>0.95</v>
      </c>
      <c r="H65" s="255">
        <v>0.95</v>
      </c>
      <c r="I65" s="255">
        <v>0.95</v>
      </c>
      <c r="J65" s="255">
        <v>0.95</v>
      </c>
      <c r="K65" s="255">
        <v>1.04</v>
      </c>
      <c r="L65" s="255">
        <v>1</v>
      </c>
      <c r="M65" s="255">
        <v>1</v>
      </c>
      <c r="N65" s="255">
        <v>1</v>
      </c>
      <c r="O65" s="150"/>
      <c r="P65" s="68"/>
    </row>
    <row r="66" spans="1:16" s="47" customFormat="1" ht="18.75" x14ac:dyDescent="0.3">
      <c r="A66" s="63"/>
      <c r="B66" s="87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51" t="s">
        <v>159</v>
      </c>
      <c r="P66" s="63"/>
    </row>
    <row r="67" spans="1:16" ht="12.95" customHeight="1" x14ac:dyDescent="0.2">
      <c r="B67" s="46"/>
      <c r="C67" s="21"/>
      <c r="D67" s="21"/>
      <c r="E67" s="21"/>
      <c r="F67" s="21"/>
      <c r="G67" s="21"/>
      <c r="H67" s="21"/>
      <c r="I67" s="21"/>
    </row>
    <row r="68" spans="1:16" ht="12.95" customHeight="1" x14ac:dyDescent="0.2">
      <c r="B68" s="35"/>
    </row>
    <row r="69" spans="1:16" ht="12.95" customHeight="1" x14ac:dyDescent="0.2">
      <c r="B69" s="35"/>
    </row>
    <row r="70" spans="1:16" ht="12.95" customHeight="1" x14ac:dyDescent="0.2">
      <c r="B70" s="35"/>
    </row>
    <row r="71" spans="1:16" ht="12.95" customHeight="1" x14ac:dyDescent="0.2">
      <c r="B71" s="35"/>
    </row>
    <row r="72" spans="1:16" ht="12.95" customHeight="1" x14ac:dyDescent="0.2">
      <c r="B72" s="35"/>
    </row>
    <row r="73" spans="1:16" ht="12.95" customHeight="1" x14ac:dyDescent="0.2">
      <c r="B73" s="35"/>
    </row>
    <row r="74" spans="1:16" ht="12.95" customHeight="1" x14ac:dyDescent="0.2">
      <c r="B74" s="35"/>
    </row>
    <row r="75" spans="1:16" ht="12.95" customHeight="1" x14ac:dyDescent="0.2">
      <c r="B75" s="35"/>
    </row>
    <row r="76" spans="1:16" ht="12.95" customHeight="1" x14ac:dyDescent="0.2">
      <c r="B76" s="35"/>
    </row>
    <row r="77" spans="1:16" ht="12.95" customHeight="1" x14ac:dyDescent="0.2">
      <c r="B77" s="35"/>
    </row>
    <row r="78" spans="1:16" ht="12.95" customHeight="1" x14ac:dyDescent="0.2">
      <c r="B78" s="35"/>
    </row>
    <row r="79" spans="1:16" ht="12.95" customHeight="1" x14ac:dyDescent="0.2">
      <c r="B79" s="35"/>
    </row>
    <row r="80" spans="1:16" ht="12.95" customHeight="1" x14ac:dyDescent="0.2">
      <c r="B80" s="35"/>
    </row>
    <row r="81" spans="2:2" ht="12.95" customHeight="1" x14ac:dyDescent="0.2">
      <c r="B81" s="35"/>
    </row>
    <row r="82" spans="2:2" ht="12.95" customHeight="1" x14ac:dyDescent="0.2">
      <c r="B82" s="35"/>
    </row>
    <row r="83" spans="2:2" ht="12.95" customHeight="1" x14ac:dyDescent="0.2">
      <c r="B83" s="35"/>
    </row>
    <row r="84" spans="2:2" ht="12.95" customHeight="1" x14ac:dyDescent="0.2">
      <c r="B84" s="35"/>
    </row>
    <row r="85" spans="2:2" ht="12.95" customHeight="1" x14ac:dyDescent="0.2">
      <c r="B85" s="35"/>
    </row>
    <row r="86" spans="2:2" ht="12.95" customHeight="1" x14ac:dyDescent="0.2">
      <c r="B86" s="35"/>
    </row>
    <row r="87" spans="2:2" ht="12.95" customHeight="1" x14ac:dyDescent="0.2">
      <c r="B87" s="35"/>
    </row>
    <row r="88" spans="2:2" ht="12.95" customHeight="1" x14ac:dyDescent="0.2">
      <c r="B88" s="35"/>
    </row>
    <row r="89" spans="2:2" ht="12.95" customHeight="1" x14ac:dyDescent="0.2">
      <c r="B89" s="35"/>
    </row>
    <row r="90" spans="2:2" ht="12.95" customHeight="1" x14ac:dyDescent="0.2">
      <c r="B90" s="35"/>
    </row>
    <row r="91" spans="2:2" ht="12.95" customHeight="1" x14ac:dyDescent="0.2">
      <c r="B91" s="35"/>
    </row>
    <row r="92" spans="2:2" ht="12.95" customHeight="1" x14ac:dyDescent="0.2">
      <c r="B92" s="35"/>
    </row>
    <row r="93" spans="2:2" ht="12.95" customHeight="1" x14ac:dyDescent="0.2">
      <c r="B93" s="35"/>
    </row>
    <row r="94" spans="2:2" ht="12.95" customHeight="1" x14ac:dyDescent="0.2">
      <c r="B94" s="35"/>
    </row>
    <row r="95" spans="2:2" ht="12.95" customHeight="1" x14ac:dyDescent="0.2">
      <c r="B95" s="35"/>
    </row>
    <row r="96" spans="2:2" ht="12.95" customHeight="1" x14ac:dyDescent="0.2">
      <c r="B96" s="35"/>
    </row>
    <row r="97" spans="2:18" ht="12.95" customHeight="1" x14ac:dyDescent="0.2">
      <c r="B97" s="35"/>
    </row>
    <row r="98" spans="2:18" ht="12.95" customHeight="1" x14ac:dyDescent="0.2">
      <c r="B98" s="35"/>
    </row>
    <row r="99" spans="2:18" ht="12.95" customHeight="1" x14ac:dyDescent="0.2">
      <c r="B99" s="35"/>
    </row>
    <row r="100" spans="2:18" ht="12.95" customHeight="1" x14ac:dyDescent="0.2">
      <c r="B100" s="164"/>
      <c r="C100" s="148">
        <v>21.175000000000001</v>
      </c>
      <c r="D100" s="165">
        <v>2.028</v>
      </c>
      <c r="E100" s="165">
        <v>1.8180000000000001</v>
      </c>
      <c r="F100" s="165">
        <v>0.65700000000000003</v>
      </c>
      <c r="G100" s="165">
        <v>0.65700000000000003</v>
      </c>
      <c r="H100" s="165">
        <v>0.75700000000000001</v>
      </c>
      <c r="I100" s="165">
        <v>1.0070000000000001</v>
      </c>
      <c r="J100" s="165">
        <v>2.028</v>
      </c>
      <c r="K100" s="165">
        <v>2.31</v>
      </c>
      <c r="L100" s="165">
        <v>2.4209999999999998</v>
      </c>
      <c r="M100" s="165">
        <v>2.6709999999999998</v>
      </c>
      <c r="N100" s="165">
        <v>2.5110000000000001</v>
      </c>
      <c r="O100" s="165">
        <v>2.31</v>
      </c>
      <c r="P100" s="166">
        <v>21.175000000000001</v>
      </c>
      <c r="Q100" s="167"/>
      <c r="R100" s="167"/>
    </row>
    <row r="101" spans="2:18" ht="12.95" customHeight="1" x14ac:dyDescent="0.2">
      <c r="B101" s="35"/>
    </row>
    <row r="102" spans="2:18" ht="12.95" customHeight="1" x14ac:dyDescent="0.2">
      <c r="B102" s="35"/>
    </row>
    <row r="103" spans="2:18" ht="12.95" customHeight="1" x14ac:dyDescent="0.2">
      <c r="B103" s="35"/>
    </row>
    <row r="104" spans="2:18" ht="12.95" customHeight="1" x14ac:dyDescent="0.2">
      <c r="B104" s="35"/>
    </row>
    <row r="105" spans="2:18" ht="12.95" customHeight="1" x14ac:dyDescent="0.2">
      <c r="B105" s="35"/>
    </row>
    <row r="106" spans="2:18" ht="12.95" customHeight="1" x14ac:dyDescent="0.2">
      <c r="B106" s="35"/>
    </row>
    <row r="107" spans="2:18" ht="12.95" customHeight="1" x14ac:dyDescent="0.2">
      <c r="B107" s="35"/>
    </row>
    <row r="108" spans="2:18" ht="12.95" customHeight="1" x14ac:dyDescent="0.2">
      <c r="B108" s="35"/>
    </row>
    <row r="109" spans="2:18" ht="12.95" customHeight="1" x14ac:dyDescent="0.2">
      <c r="B109" s="35"/>
    </row>
    <row r="110" spans="2:18" ht="12.95" customHeight="1" x14ac:dyDescent="0.2">
      <c r="B110" s="35"/>
    </row>
    <row r="111" spans="2:18" ht="12.95" customHeight="1" x14ac:dyDescent="0.2">
      <c r="B111" s="35"/>
    </row>
    <row r="112" spans="2:18" ht="12.95" customHeight="1" x14ac:dyDescent="0.2">
      <c r="B112" s="35"/>
    </row>
    <row r="113" spans="2:2" ht="12.95" customHeight="1" x14ac:dyDescent="0.2">
      <c r="B113" s="35"/>
    </row>
    <row r="114" spans="2:2" ht="12.95" customHeight="1" x14ac:dyDescent="0.2">
      <c r="B114" s="35"/>
    </row>
    <row r="115" spans="2:2" ht="12.95" customHeight="1" x14ac:dyDescent="0.2">
      <c r="B115" s="35"/>
    </row>
    <row r="116" spans="2:2" ht="12.95" customHeight="1" x14ac:dyDescent="0.2">
      <c r="B116" s="35"/>
    </row>
    <row r="117" spans="2:2" ht="12.95" customHeight="1" x14ac:dyDescent="0.2">
      <c r="B117" s="35"/>
    </row>
    <row r="118" spans="2:2" ht="12.95" customHeight="1" x14ac:dyDescent="0.2">
      <c r="B118" s="35"/>
    </row>
    <row r="119" spans="2:2" ht="12.95" customHeight="1" x14ac:dyDescent="0.2">
      <c r="B119" s="35"/>
    </row>
    <row r="120" spans="2:2" ht="12.95" customHeight="1" x14ac:dyDescent="0.2">
      <c r="B120" s="35"/>
    </row>
    <row r="121" spans="2:2" ht="12.95" customHeight="1" x14ac:dyDescent="0.2">
      <c r="B121" s="35"/>
    </row>
    <row r="122" spans="2:2" ht="12.95" customHeight="1" x14ac:dyDescent="0.2">
      <c r="B122" s="35"/>
    </row>
    <row r="123" spans="2:2" ht="12.95" customHeight="1" x14ac:dyDescent="0.2">
      <c r="B123" s="35"/>
    </row>
    <row r="124" spans="2:2" ht="12.95" customHeight="1" x14ac:dyDescent="0.2">
      <c r="B124" s="35"/>
    </row>
    <row r="125" spans="2:2" ht="12.95" customHeight="1" x14ac:dyDescent="0.2">
      <c r="B125" s="35"/>
    </row>
    <row r="126" spans="2:2" ht="12.95" customHeight="1" x14ac:dyDescent="0.2">
      <c r="B126" s="35"/>
    </row>
    <row r="127" spans="2:2" ht="12.95" customHeight="1" x14ac:dyDescent="0.2">
      <c r="B127" s="35"/>
    </row>
    <row r="128" spans="2:2" ht="12.95" customHeight="1" x14ac:dyDescent="0.2">
      <c r="B128" s="35"/>
    </row>
    <row r="129" spans="2:2" ht="12.95" customHeight="1" x14ac:dyDescent="0.2">
      <c r="B129" s="35"/>
    </row>
    <row r="130" spans="2:2" ht="12.95" customHeight="1" x14ac:dyDescent="0.2">
      <c r="B130" s="35"/>
    </row>
    <row r="131" spans="2:2" ht="12.95" customHeight="1" x14ac:dyDescent="0.2">
      <c r="B131" s="35"/>
    </row>
    <row r="132" spans="2:2" ht="12.95" customHeight="1" x14ac:dyDescent="0.2">
      <c r="B132" s="35"/>
    </row>
    <row r="133" spans="2:2" ht="12.95" customHeight="1" x14ac:dyDescent="0.2">
      <c r="B133" s="35"/>
    </row>
    <row r="134" spans="2:2" ht="12.95" customHeight="1" x14ac:dyDescent="0.2">
      <c r="B134" s="35"/>
    </row>
    <row r="135" spans="2:2" ht="12.95" customHeight="1" x14ac:dyDescent="0.2">
      <c r="B135" s="35"/>
    </row>
    <row r="136" spans="2:2" ht="12.95" customHeight="1" x14ac:dyDescent="0.2">
      <c r="B136" s="35"/>
    </row>
    <row r="137" spans="2:2" ht="12.95" customHeight="1" x14ac:dyDescent="0.2">
      <c r="B137" s="35"/>
    </row>
    <row r="138" spans="2:2" ht="12.95" customHeight="1" x14ac:dyDescent="0.2">
      <c r="B138" s="35"/>
    </row>
    <row r="139" spans="2:2" ht="12.95" customHeight="1" x14ac:dyDescent="0.2">
      <c r="B139" s="35"/>
    </row>
    <row r="140" spans="2:2" ht="12.95" customHeight="1" x14ac:dyDescent="0.2">
      <c r="B140" s="35"/>
    </row>
    <row r="141" spans="2:2" ht="12.95" customHeight="1" x14ac:dyDescent="0.2">
      <c r="B141" s="35"/>
    </row>
    <row r="142" spans="2:2" ht="12.95" customHeight="1" x14ac:dyDescent="0.2">
      <c r="B142" s="35"/>
    </row>
    <row r="143" spans="2:2" ht="12.95" customHeight="1" x14ac:dyDescent="0.2">
      <c r="B143" s="35"/>
    </row>
    <row r="144" spans="2:2" ht="12.95" customHeight="1" x14ac:dyDescent="0.2">
      <c r="B144" s="35"/>
    </row>
    <row r="145" spans="2:2" ht="12.95" customHeight="1" x14ac:dyDescent="0.2">
      <c r="B145" s="35"/>
    </row>
    <row r="146" spans="2:2" ht="12.95" customHeight="1" x14ac:dyDescent="0.2">
      <c r="B146" s="35"/>
    </row>
    <row r="147" spans="2:2" ht="12.95" customHeight="1" x14ac:dyDescent="0.2">
      <c r="B147" s="35"/>
    </row>
    <row r="148" spans="2:2" ht="12.95" customHeight="1" x14ac:dyDescent="0.2">
      <c r="B148" s="35"/>
    </row>
    <row r="149" spans="2:2" ht="12.95" customHeight="1" x14ac:dyDescent="0.2">
      <c r="B149" s="35"/>
    </row>
    <row r="150" spans="2:2" ht="12.95" customHeight="1" x14ac:dyDescent="0.2">
      <c r="B150" s="35"/>
    </row>
    <row r="151" spans="2:2" ht="12.95" customHeight="1" x14ac:dyDescent="0.2">
      <c r="B151" s="35"/>
    </row>
    <row r="152" spans="2:2" ht="12.95" customHeight="1" x14ac:dyDescent="0.2">
      <c r="B152" s="35"/>
    </row>
    <row r="153" spans="2:2" ht="12.95" customHeight="1" x14ac:dyDescent="0.2">
      <c r="B153" s="35"/>
    </row>
    <row r="154" spans="2:2" ht="12.95" customHeight="1" x14ac:dyDescent="0.2">
      <c r="B154" s="35"/>
    </row>
    <row r="155" spans="2:2" ht="12.95" customHeight="1" x14ac:dyDescent="0.2">
      <c r="B155" s="35"/>
    </row>
    <row r="156" spans="2:2" ht="12.95" customHeight="1" x14ac:dyDescent="0.2">
      <c r="B156" s="35"/>
    </row>
    <row r="157" spans="2:2" ht="12.95" customHeight="1" x14ac:dyDescent="0.2">
      <c r="B157" s="35"/>
    </row>
    <row r="158" spans="2:2" ht="12.95" customHeight="1" x14ac:dyDescent="0.2">
      <c r="B158" s="35"/>
    </row>
    <row r="159" spans="2:2" ht="12.95" customHeight="1" x14ac:dyDescent="0.2">
      <c r="B159" s="35"/>
    </row>
    <row r="160" spans="2:2" ht="12.95" customHeight="1" x14ac:dyDescent="0.2">
      <c r="B160" s="35"/>
    </row>
    <row r="161" spans="2:2" ht="12.95" customHeight="1" x14ac:dyDescent="0.2">
      <c r="B161" s="35"/>
    </row>
    <row r="162" spans="2:2" ht="12.95" customHeight="1" x14ac:dyDescent="0.2"/>
    <row r="163" spans="2:2" ht="12.95" customHeight="1" x14ac:dyDescent="0.2"/>
    <row r="164" spans="2:2" ht="12.95" customHeight="1" x14ac:dyDescent="0.2"/>
    <row r="165" spans="2:2" ht="12.95" customHeight="1" x14ac:dyDescent="0.2"/>
    <row r="166" spans="2:2" ht="12.95" customHeight="1" x14ac:dyDescent="0.2"/>
    <row r="167" spans="2:2" ht="12.95" customHeight="1" x14ac:dyDescent="0.2"/>
    <row r="168" spans="2:2" ht="12.95" customHeight="1" x14ac:dyDescent="0.2"/>
    <row r="169" spans="2:2" ht="12.95" customHeight="1" x14ac:dyDescent="0.2"/>
    <row r="170" spans="2:2" ht="12.95" customHeight="1" x14ac:dyDescent="0.2"/>
    <row r="171" spans="2:2" ht="12.95" customHeight="1" x14ac:dyDescent="0.2"/>
    <row r="172" spans="2:2" ht="12.95" customHeight="1" x14ac:dyDescent="0.2"/>
    <row r="173" spans="2:2" ht="12.95" customHeight="1" x14ac:dyDescent="0.2"/>
    <row r="174" spans="2:2" ht="12.95" customHeight="1" x14ac:dyDescent="0.2"/>
    <row r="175" spans="2:2" ht="12.95" customHeight="1" x14ac:dyDescent="0.2"/>
    <row r="176" spans="2:2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  <row r="767" ht="12.95" customHeight="1" x14ac:dyDescent="0.2"/>
  </sheetData>
  <mergeCells count="23">
    <mergeCell ref="A60:A62"/>
    <mergeCell ref="A63:A65"/>
    <mergeCell ref="A48:A49"/>
    <mergeCell ref="A50:A51"/>
    <mergeCell ref="A52:A53"/>
    <mergeCell ref="A54:A55"/>
    <mergeCell ref="A56:A57"/>
    <mergeCell ref="A58:A59"/>
    <mergeCell ref="A7:O7"/>
    <mergeCell ref="A40:A41"/>
    <mergeCell ref="A42:A43"/>
    <mergeCell ref="A44:A45"/>
    <mergeCell ref="A46:A47"/>
    <mergeCell ref="M9:O9"/>
    <mergeCell ref="A38:A39"/>
    <mergeCell ref="A36:A37"/>
    <mergeCell ref="C9:C10"/>
    <mergeCell ref="D9:L9"/>
    <mergeCell ref="A34:A35"/>
    <mergeCell ref="A8:O8"/>
    <mergeCell ref="A9:A10"/>
    <mergeCell ref="B9:B10"/>
    <mergeCell ref="A28:A30"/>
  </mergeCells>
  <phoneticPr fontId="0" type="noConversion"/>
  <printOptions horizontalCentered="1"/>
  <pageMargins left="0" right="0" top="0.39370078740157483" bottom="0" header="0" footer="0"/>
  <pageSetup paperSize="9" scale="67" orientation="landscape" verticalDpi="300" r:id="rId1"/>
  <headerFooter alignWithMargins="0"/>
  <rowBreaks count="1" manualBreakCount="1">
    <brk id="3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2"/>
  <sheetViews>
    <sheetView view="pageBreakPreview" topLeftCell="A2" zoomScale="70" zoomScaleSheetLayoutView="7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14" sqref="B14"/>
    </sheetView>
  </sheetViews>
  <sheetFormatPr defaultColWidth="9.140625" defaultRowHeight="12.75" outlineLevelRow="1" x14ac:dyDescent="0.2"/>
  <cols>
    <col min="1" max="1" width="7.140625" style="168" customWidth="1"/>
    <col min="2" max="2" width="69.28515625" style="169" customWidth="1"/>
    <col min="3" max="3" width="12.7109375" style="170" customWidth="1"/>
    <col min="4" max="14" width="9.7109375" style="171" customWidth="1"/>
    <col min="15" max="15" width="9.7109375" style="172" customWidth="1"/>
    <col min="16" max="17" width="11.28515625" style="173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A2" s="218"/>
      <c r="B2" s="219"/>
      <c r="C2" s="220"/>
      <c r="D2" s="176"/>
      <c r="E2" s="176"/>
      <c r="F2" s="176"/>
      <c r="G2" s="176"/>
      <c r="H2" s="176"/>
      <c r="I2" s="176"/>
      <c r="J2" s="176"/>
      <c r="K2" s="176"/>
      <c r="L2" s="176"/>
      <c r="M2" s="354"/>
      <c r="N2" s="352" t="s">
        <v>120</v>
      </c>
      <c r="O2" s="174"/>
    </row>
    <row r="3" spans="1:37" ht="20.100000000000001" customHeight="1" x14ac:dyDescent="0.3">
      <c r="A3" s="218"/>
      <c r="B3" s="219"/>
      <c r="C3" s="220"/>
      <c r="D3" s="176"/>
      <c r="E3" s="176"/>
      <c r="F3" s="176"/>
      <c r="G3" s="176"/>
      <c r="H3" s="176"/>
      <c r="I3" s="176"/>
      <c r="J3" s="176"/>
      <c r="K3" s="176"/>
      <c r="L3" s="175"/>
      <c r="M3" s="176"/>
      <c r="N3" s="174"/>
      <c r="O3" s="175"/>
    </row>
    <row r="4" spans="1:37" ht="20.100000000000001" customHeight="1" x14ac:dyDescent="0.3">
      <c r="A4" s="218"/>
      <c r="B4" s="219"/>
      <c r="C4" s="220"/>
      <c r="D4" s="176"/>
      <c r="E4" s="176"/>
      <c r="F4" s="176"/>
      <c r="G4" s="176"/>
      <c r="H4" s="176"/>
      <c r="I4" s="176"/>
      <c r="J4" s="176"/>
      <c r="K4" s="176"/>
      <c r="L4" s="175"/>
      <c r="M4" s="384" t="s">
        <v>163</v>
      </c>
      <c r="N4" s="384"/>
      <c r="O4" s="175"/>
    </row>
    <row r="5" spans="1:37" ht="20.100000000000001" customHeight="1" x14ac:dyDescent="0.3">
      <c r="A5" s="218"/>
      <c r="B5" s="219"/>
      <c r="C5" s="220"/>
      <c r="D5" s="176"/>
      <c r="E5" s="176"/>
      <c r="F5" s="176"/>
      <c r="G5" s="176"/>
      <c r="H5" s="176"/>
      <c r="I5" s="176"/>
      <c r="J5" s="176"/>
      <c r="K5" s="176"/>
      <c r="L5" s="175"/>
      <c r="M5" s="176"/>
      <c r="N5" s="175"/>
      <c r="O5" s="175"/>
    </row>
    <row r="6" spans="1:37" ht="20.100000000000001" customHeight="1" x14ac:dyDescent="0.3">
      <c r="A6" s="218"/>
      <c r="B6" s="219"/>
      <c r="C6" s="220"/>
      <c r="D6" s="176"/>
      <c r="E6" s="176"/>
      <c r="F6" s="176"/>
      <c r="G6" s="176"/>
      <c r="H6" s="176"/>
      <c r="I6" s="176"/>
      <c r="J6" s="176"/>
      <c r="K6" s="176"/>
      <c r="L6" s="176"/>
      <c r="M6" s="217"/>
      <c r="N6" s="176"/>
      <c r="O6" s="176"/>
    </row>
    <row r="7" spans="1:37" ht="20.100000000000001" customHeight="1" x14ac:dyDescent="0.2">
      <c r="A7" s="362" t="s">
        <v>136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</row>
    <row r="8" spans="1:37" s="177" customFormat="1" ht="35.2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79" customFormat="1" ht="21" customHeight="1" x14ac:dyDescent="0.2">
      <c r="A9" s="392" t="s">
        <v>126</v>
      </c>
      <c r="B9" s="371" t="s">
        <v>109</v>
      </c>
      <c r="C9" s="365" t="s">
        <v>113</v>
      </c>
      <c r="D9" s="392" t="s">
        <v>114</v>
      </c>
      <c r="E9" s="392"/>
      <c r="F9" s="392"/>
      <c r="G9" s="392"/>
      <c r="H9" s="392"/>
      <c r="I9" s="392"/>
      <c r="J9" s="392"/>
      <c r="K9" s="392"/>
      <c r="L9" s="392"/>
      <c r="M9" s="392" t="s">
        <v>115</v>
      </c>
      <c r="N9" s="392"/>
      <c r="O9" s="392"/>
      <c r="P9" s="178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</row>
    <row r="10" spans="1:37" s="179" customFormat="1" ht="71.25" customHeight="1" x14ac:dyDescent="0.2">
      <c r="A10" s="392"/>
      <c r="B10" s="372"/>
      <c r="C10" s="366"/>
      <c r="D10" s="180" t="s">
        <v>0</v>
      </c>
      <c r="E10" s="180" t="s">
        <v>1</v>
      </c>
      <c r="F10" s="180" t="s">
        <v>2</v>
      </c>
      <c r="G10" s="180" t="s">
        <v>3</v>
      </c>
      <c r="H10" s="180" t="s">
        <v>4</v>
      </c>
      <c r="I10" s="180" t="s">
        <v>5</v>
      </c>
      <c r="J10" s="180" t="s">
        <v>6</v>
      </c>
      <c r="K10" s="180" t="s">
        <v>7</v>
      </c>
      <c r="L10" s="180" t="s">
        <v>8</v>
      </c>
      <c r="M10" s="180" t="s">
        <v>9</v>
      </c>
      <c r="N10" s="180" t="s">
        <v>10</v>
      </c>
      <c r="O10" s="181" t="s">
        <v>11</v>
      </c>
      <c r="P10" s="182"/>
      <c r="Q10" s="173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ht="18.75" x14ac:dyDescent="0.25">
      <c r="A11" s="126" t="s">
        <v>12</v>
      </c>
      <c r="B11" s="335" t="s">
        <v>128</v>
      </c>
      <c r="C11" s="184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49"/>
    </row>
    <row r="12" spans="1:37" s="187" customFormat="1" ht="37.5" x14ac:dyDescent="0.25">
      <c r="A12" s="126" t="s">
        <v>13</v>
      </c>
      <c r="B12" s="335" t="s">
        <v>106</v>
      </c>
      <c r="C12" s="249">
        <f>SUM(D12:O12)</f>
        <v>502.981044</v>
      </c>
      <c r="D12" s="249">
        <v>29.645591</v>
      </c>
      <c r="E12" s="249">
        <v>22.366455999999999</v>
      </c>
      <c r="F12" s="249">
        <v>20.897966999999998</v>
      </c>
      <c r="G12" s="249">
        <v>21.161329999999996</v>
      </c>
      <c r="H12" s="249">
        <v>24.630399999999998</v>
      </c>
      <c r="I12" s="249">
        <v>25.710400000000003</v>
      </c>
      <c r="J12" s="249">
        <v>44.221999999999994</v>
      </c>
      <c r="K12" s="249">
        <v>59.044199999999996</v>
      </c>
      <c r="L12" s="249">
        <v>67.672799999999995</v>
      </c>
      <c r="M12" s="249">
        <v>66.720100000000002</v>
      </c>
      <c r="N12" s="249">
        <v>61.581499999999998</v>
      </c>
      <c r="O12" s="249">
        <v>59.328300000000006</v>
      </c>
      <c r="P12" s="186"/>
      <c r="Q12" s="186"/>
    </row>
    <row r="13" spans="1:37" ht="37.5" x14ac:dyDescent="0.25">
      <c r="A13" s="212" t="s">
        <v>31</v>
      </c>
      <c r="B13" s="336" t="s">
        <v>103</v>
      </c>
      <c r="C13" s="249">
        <f t="shared" ref="C13:C14" si="0">SUM(D13:O13)</f>
        <v>430.57321899999999</v>
      </c>
      <c r="D13" s="106">
        <v>28.185241999999999</v>
      </c>
      <c r="E13" s="106">
        <v>20.613654</v>
      </c>
      <c r="F13" s="106">
        <v>18.487841</v>
      </c>
      <c r="G13" s="106">
        <v>18.836482</v>
      </c>
      <c r="H13" s="106">
        <v>17.803999999999998</v>
      </c>
      <c r="I13" s="106">
        <v>18.809000000000001</v>
      </c>
      <c r="J13" s="106">
        <v>36.220999999999997</v>
      </c>
      <c r="K13" s="106">
        <v>50.908999999999999</v>
      </c>
      <c r="L13" s="106">
        <v>58.66</v>
      </c>
      <c r="M13" s="106">
        <v>57.798000000000002</v>
      </c>
      <c r="N13" s="106">
        <v>52.99</v>
      </c>
      <c r="O13" s="106">
        <v>51.259</v>
      </c>
      <c r="P13" s="189"/>
      <c r="Q13" s="17"/>
    </row>
    <row r="14" spans="1:37" ht="18.75" x14ac:dyDescent="0.25">
      <c r="A14" s="212" t="s">
        <v>32</v>
      </c>
      <c r="B14" s="337" t="s">
        <v>183</v>
      </c>
      <c r="C14" s="249">
        <f t="shared" si="0"/>
        <v>48.863487000000006</v>
      </c>
      <c r="D14" s="106">
        <v>0.256073</v>
      </c>
      <c r="E14" s="106">
        <v>0.90481600000000006</v>
      </c>
      <c r="F14" s="106">
        <v>1.4561890000000002</v>
      </c>
      <c r="G14" s="106">
        <v>1.4254090000000001</v>
      </c>
      <c r="H14" s="106">
        <v>5.6630000000000003</v>
      </c>
      <c r="I14" s="106">
        <v>5.7130000000000001</v>
      </c>
      <c r="J14" s="106">
        <v>6.1319999999999997</v>
      </c>
      <c r="K14" s="106">
        <v>5.4630000000000001</v>
      </c>
      <c r="L14" s="106">
        <v>5.4630000000000001</v>
      </c>
      <c r="M14" s="106">
        <v>5.4630000000000001</v>
      </c>
      <c r="N14" s="106">
        <v>5.4619999999999997</v>
      </c>
      <c r="O14" s="106">
        <v>5.4619999999999997</v>
      </c>
      <c r="Q14" s="17"/>
    </row>
    <row r="15" spans="1:37" s="237" customFormat="1" ht="18.75" hidden="1" customHeight="1" outlineLevel="1" x14ac:dyDescent="0.25">
      <c r="A15" s="212"/>
      <c r="B15" s="336" t="s">
        <v>158</v>
      </c>
      <c r="C15" s="249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6"/>
    </row>
    <row r="16" spans="1:37" ht="18.75" collapsed="1" x14ac:dyDescent="0.25">
      <c r="A16" s="212" t="s">
        <v>33</v>
      </c>
      <c r="B16" s="336" t="s">
        <v>104</v>
      </c>
      <c r="C16" s="249">
        <f t="shared" ref="C16:C17" si="1">SUM(D16:O16)</f>
        <v>22.652286</v>
      </c>
      <c r="D16" s="106">
        <v>1.1945760000000001</v>
      </c>
      <c r="E16" s="106">
        <v>0.84018599999999999</v>
      </c>
      <c r="F16" s="106">
        <v>0.94803700000000002</v>
      </c>
      <c r="G16" s="106">
        <v>0.89248699999999992</v>
      </c>
      <c r="H16" s="106">
        <v>1.111</v>
      </c>
      <c r="I16" s="106">
        <v>1.135</v>
      </c>
      <c r="J16" s="106">
        <v>1.835</v>
      </c>
      <c r="K16" s="106">
        <v>2.5640000000000001</v>
      </c>
      <c r="L16" s="106">
        <v>3.387</v>
      </c>
      <c r="M16" s="106">
        <v>3.2909999999999999</v>
      </c>
      <c r="N16" s="106">
        <v>2.9830000000000001</v>
      </c>
      <c r="O16" s="106">
        <v>2.4710000000000001</v>
      </c>
      <c r="Q16" s="17"/>
    </row>
    <row r="17" spans="1:17" ht="18.75" x14ac:dyDescent="0.25">
      <c r="A17" s="212" t="s">
        <v>34</v>
      </c>
      <c r="B17" s="337" t="s">
        <v>105</v>
      </c>
      <c r="C17" s="249">
        <f t="shared" si="1"/>
        <v>0.89205199999999996</v>
      </c>
      <c r="D17" s="106">
        <v>9.7000000000000003E-3</v>
      </c>
      <c r="E17" s="106">
        <v>7.7999999999999996E-3</v>
      </c>
      <c r="F17" s="106">
        <v>5.8999999999999999E-3</v>
      </c>
      <c r="G17" s="106">
        <v>6.9519999999999998E-3</v>
      </c>
      <c r="H17" s="106">
        <v>5.2400000000000002E-2</v>
      </c>
      <c r="I17" s="106">
        <v>5.3400000000000003E-2</v>
      </c>
      <c r="J17" s="106">
        <v>3.4000000000000002E-2</v>
      </c>
      <c r="K17" s="106">
        <v>0.1082</v>
      </c>
      <c r="L17" s="106">
        <v>0.1628</v>
      </c>
      <c r="M17" s="106">
        <v>0.1681</v>
      </c>
      <c r="N17" s="106">
        <v>0.14649999999999999</v>
      </c>
      <c r="O17" s="106">
        <v>0.1363</v>
      </c>
      <c r="Q17" s="17"/>
    </row>
    <row r="18" spans="1:17" s="237" customFormat="1" ht="18.75" customHeight="1" outlineLevel="1" x14ac:dyDescent="0.25">
      <c r="A18" s="212"/>
      <c r="B18" s="338" t="s">
        <v>107</v>
      </c>
      <c r="C18" s="249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238"/>
    </row>
    <row r="19" spans="1:17" ht="23.25" customHeight="1" x14ac:dyDescent="0.25">
      <c r="A19" s="212" t="s">
        <v>14</v>
      </c>
      <c r="B19" s="335" t="s">
        <v>172</v>
      </c>
      <c r="C19" s="252"/>
      <c r="D19" s="252">
        <f>SUM(D20:D24)</f>
        <v>61.59433325633735</v>
      </c>
      <c r="E19" s="252">
        <f t="shared" ref="E19:O19" si="2">SUM(E20:E24)</f>
        <v>45.219661353371393</v>
      </c>
      <c r="F19" s="252">
        <f t="shared" si="2"/>
        <v>43.530693801824206</v>
      </c>
      <c r="G19" s="252">
        <f t="shared" si="2"/>
        <v>42.724378777196968</v>
      </c>
      <c r="H19" s="252">
        <f t="shared" si="2"/>
        <v>49.083513882201885</v>
      </c>
      <c r="I19" s="252">
        <f t="shared" si="2"/>
        <v>52.902170694148303</v>
      </c>
      <c r="J19" s="252">
        <f t="shared" si="2"/>
        <v>83.317588325652835</v>
      </c>
      <c r="K19" s="252">
        <f t="shared" si="2"/>
        <v>102.42916666666667</v>
      </c>
      <c r="L19" s="252">
        <f t="shared" si="2"/>
        <v>105.30657380254154</v>
      </c>
      <c r="M19" s="252">
        <f t="shared" si="2"/>
        <v>104.99650142314991</v>
      </c>
      <c r="N19" s="252">
        <f t="shared" si="2"/>
        <v>105.20596590909092</v>
      </c>
      <c r="O19" s="252">
        <f t="shared" si="2"/>
        <v>100.92957949308757</v>
      </c>
    </row>
    <row r="20" spans="1:17" ht="18.75" x14ac:dyDescent="0.25">
      <c r="A20" s="211" t="s">
        <v>52</v>
      </c>
      <c r="B20" s="338" t="s">
        <v>173</v>
      </c>
      <c r="C20" s="106"/>
      <c r="D20" s="128">
        <v>58.427118573797664</v>
      </c>
      <c r="E20" s="128">
        <v>41.353021184400582</v>
      </c>
      <c r="F20" s="128">
        <v>38.324711857379761</v>
      </c>
      <c r="G20" s="128">
        <v>37.787839030653188</v>
      </c>
      <c r="H20" s="128">
        <v>35.716578398330917</v>
      </c>
      <c r="I20" s="128">
        <v>38.990464344941955</v>
      </c>
      <c r="J20" s="128">
        <v>69.548771121351763</v>
      </c>
      <c r="K20" s="128">
        <v>88.383680555555557</v>
      </c>
      <c r="L20" s="128">
        <v>89.595552297165199</v>
      </c>
      <c r="M20" s="128">
        <v>90.394686907020883</v>
      </c>
      <c r="N20" s="128">
        <v>89.607007575757578</v>
      </c>
      <c r="O20" s="128">
        <v>86.120631720430111</v>
      </c>
      <c r="P20" s="17"/>
      <c r="Q20" s="17"/>
    </row>
    <row r="21" spans="1:17" ht="18.75" x14ac:dyDescent="0.25">
      <c r="A21" s="211" t="s">
        <v>53</v>
      </c>
      <c r="B21" s="338" t="s">
        <v>178</v>
      </c>
      <c r="C21" s="106"/>
      <c r="D21" s="128">
        <v>0.50808134920634929</v>
      </c>
      <c r="E21" s="128">
        <v>1.7373579109062982</v>
      </c>
      <c r="F21" s="128">
        <v>2.8892638888888893</v>
      </c>
      <c r="G21" s="128">
        <v>2.7369604454685104</v>
      </c>
      <c r="H21" s="128">
        <v>10.873655913978496</v>
      </c>
      <c r="I21" s="128">
        <v>11.33531746031746</v>
      </c>
      <c r="J21" s="128">
        <v>10.302419354838706</v>
      </c>
      <c r="K21" s="128">
        <v>9.484375</v>
      </c>
      <c r="L21" s="128">
        <v>10.158602150537634</v>
      </c>
      <c r="M21" s="128">
        <v>9.1784274193548381</v>
      </c>
      <c r="N21" s="128">
        <v>10.159970238095237</v>
      </c>
      <c r="O21" s="128">
        <v>10.487711213517665</v>
      </c>
      <c r="P21" s="17"/>
      <c r="Q21" s="17"/>
    </row>
    <row r="22" spans="1:17" s="239" customFormat="1" ht="18.75" hidden="1" customHeight="1" outlineLevel="1" x14ac:dyDescent="0.25">
      <c r="A22" s="212"/>
      <c r="B22" s="334" t="s">
        <v>108</v>
      </c>
      <c r="C22" s="106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7" ht="18.75" collapsed="1" x14ac:dyDescent="0.25">
      <c r="A23" s="211" t="s">
        <v>54</v>
      </c>
      <c r="B23" s="336" t="s">
        <v>168</v>
      </c>
      <c r="C23" s="106"/>
      <c r="D23" s="128">
        <v>1.6591333333333336</v>
      </c>
      <c r="E23" s="128">
        <v>1.1292822580645161</v>
      </c>
      <c r="F23" s="128">
        <v>1.3167180555555555</v>
      </c>
      <c r="G23" s="128">
        <v>1.1995793010752687</v>
      </c>
      <c r="H23" s="128">
        <v>1.4932795698924732</v>
      </c>
      <c r="I23" s="128">
        <v>1.5763888888888888</v>
      </c>
      <c r="J23" s="128">
        <v>2.4663978494623655</v>
      </c>
      <c r="K23" s="128">
        <v>3.5611111111111113</v>
      </c>
      <c r="L23" s="128">
        <v>4.55241935483871</v>
      </c>
      <c r="M23" s="128">
        <v>4.4233870967741939</v>
      </c>
      <c r="N23" s="128">
        <v>4.4389880952380958</v>
      </c>
      <c r="O23" s="128">
        <v>3.3212365591397854</v>
      </c>
      <c r="P23" s="17"/>
      <c r="Q23" s="17"/>
    </row>
    <row r="24" spans="1:17" s="343" customFormat="1" ht="18.75" x14ac:dyDescent="0.25">
      <c r="A24" s="342" t="s">
        <v>55</v>
      </c>
      <c r="B24" s="337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7" ht="18.75" x14ac:dyDescent="0.25">
      <c r="A25" s="126" t="s">
        <v>15</v>
      </c>
      <c r="B25" s="305" t="s">
        <v>86</v>
      </c>
      <c r="C25" s="130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</row>
    <row r="26" spans="1:17" ht="37.5" x14ac:dyDescent="0.25">
      <c r="A26" s="212" t="s">
        <v>16</v>
      </c>
      <c r="B26" s="306" t="s">
        <v>59</v>
      </c>
      <c r="C26" s="130">
        <v>48</v>
      </c>
      <c r="D26" s="149"/>
      <c r="E26" s="149"/>
      <c r="F26" s="149">
        <v>1</v>
      </c>
      <c r="G26" s="149">
        <v>45</v>
      </c>
      <c r="H26" s="149">
        <v>1</v>
      </c>
      <c r="I26" s="149">
        <v>1</v>
      </c>
      <c r="J26" s="149"/>
      <c r="K26" s="149"/>
      <c r="L26" s="149"/>
      <c r="M26" s="149"/>
      <c r="N26" s="149"/>
      <c r="O26" s="149"/>
      <c r="P26" s="17"/>
      <c r="Q26" s="17"/>
    </row>
    <row r="27" spans="1:17" ht="37.5" x14ac:dyDescent="0.25">
      <c r="A27" s="212" t="s">
        <v>42</v>
      </c>
      <c r="B27" s="306" t="s">
        <v>60</v>
      </c>
      <c r="C27" s="130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</row>
    <row r="28" spans="1:17" ht="18.75" x14ac:dyDescent="0.25">
      <c r="A28" s="212" t="s">
        <v>43</v>
      </c>
      <c r="B28" s="306" t="s">
        <v>130</v>
      </c>
      <c r="C28" s="130">
        <v>44</v>
      </c>
      <c r="D28" s="149"/>
      <c r="E28" s="149"/>
      <c r="F28" s="149"/>
      <c r="G28" s="149">
        <v>44</v>
      </c>
      <c r="H28" s="149"/>
      <c r="I28" s="149"/>
      <c r="J28" s="149"/>
      <c r="K28" s="149"/>
      <c r="L28" s="149"/>
      <c r="M28" s="149"/>
      <c r="N28" s="149"/>
      <c r="O28" s="149"/>
    </row>
    <row r="29" spans="1:17" ht="18.75" x14ac:dyDescent="0.25">
      <c r="A29" s="378" t="s">
        <v>44</v>
      </c>
      <c r="B29" s="306" t="s">
        <v>62</v>
      </c>
      <c r="C29" s="130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</row>
    <row r="30" spans="1:17" ht="18.75" x14ac:dyDescent="0.25">
      <c r="A30" s="378"/>
      <c r="B30" s="307" t="s">
        <v>63</v>
      </c>
      <c r="C30" s="130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</row>
    <row r="31" spans="1:17" ht="18.75" x14ac:dyDescent="0.25">
      <c r="A31" s="378"/>
      <c r="B31" s="307" t="s">
        <v>64</v>
      </c>
      <c r="C31" s="130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</row>
    <row r="32" spans="1:17" ht="18.75" x14ac:dyDescent="0.25">
      <c r="A32" s="212" t="s">
        <v>45</v>
      </c>
      <c r="B32" s="306" t="s">
        <v>65</v>
      </c>
      <c r="C32" s="130">
        <v>4</v>
      </c>
      <c r="D32" s="149"/>
      <c r="E32" s="149"/>
      <c r="F32" s="149">
        <v>1</v>
      </c>
      <c r="G32" s="149">
        <v>1</v>
      </c>
      <c r="H32" s="149">
        <v>1</v>
      </c>
      <c r="I32" s="149">
        <v>1</v>
      </c>
      <c r="J32" s="149"/>
      <c r="K32" s="149"/>
      <c r="L32" s="149"/>
      <c r="M32" s="149"/>
      <c r="N32" s="149"/>
      <c r="O32" s="149"/>
    </row>
    <row r="33" spans="1:17" ht="18.75" hidden="1" outlineLevel="1" x14ac:dyDescent="0.25">
      <c r="A33" s="212"/>
      <c r="B33" s="183"/>
      <c r="C33" s="130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</row>
    <row r="34" spans="1:17" s="118" customFormat="1" ht="18.75" collapsed="1" x14ac:dyDescent="0.25">
      <c r="A34" s="126" t="s">
        <v>17</v>
      </c>
      <c r="B34" s="308" t="s">
        <v>140</v>
      </c>
      <c r="C34" s="267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190"/>
      <c r="Q34" s="190"/>
    </row>
    <row r="35" spans="1:17" ht="18.75" x14ac:dyDescent="0.25">
      <c r="A35" s="378" t="s">
        <v>18</v>
      </c>
      <c r="B35" s="306" t="s">
        <v>66</v>
      </c>
      <c r="C35" s="256"/>
      <c r="D35" s="257"/>
      <c r="E35" s="257"/>
      <c r="F35" s="106"/>
      <c r="G35" s="106"/>
      <c r="H35" s="106"/>
      <c r="I35" s="106"/>
      <c r="J35" s="106"/>
      <c r="K35" s="106"/>
      <c r="L35" s="106"/>
      <c r="M35" s="257"/>
      <c r="N35" s="257"/>
      <c r="O35" s="257"/>
    </row>
    <row r="36" spans="1:17" ht="18.75" x14ac:dyDescent="0.25">
      <c r="A36" s="378"/>
      <c r="B36" s="309" t="s">
        <v>68</v>
      </c>
      <c r="C36" s="256">
        <v>48.965000000000003</v>
      </c>
      <c r="D36" s="257"/>
      <c r="E36" s="257"/>
      <c r="F36" s="106"/>
      <c r="G36" s="106"/>
      <c r="H36" s="106"/>
      <c r="I36" s="106"/>
      <c r="J36" s="106">
        <v>3.7</v>
      </c>
      <c r="K36" s="106">
        <v>7.5</v>
      </c>
      <c r="L36" s="106">
        <v>11.311999999999999</v>
      </c>
      <c r="M36" s="257">
        <v>12.83</v>
      </c>
      <c r="N36" s="257">
        <v>10.25</v>
      </c>
      <c r="O36" s="257">
        <v>3.3730000000000002</v>
      </c>
    </row>
    <row r="37" spans="1:17" ht="18.75" x14ac:dyDescent="0.25">
      <c r="A37" s="378" t="s">
        <v>19</v>
      </c>
      <c r="B37" s="306" t="s">
        <v>88</v>
      </c>
      <c r="C37" s="267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</row>
    <row r="38" spans="1:17" ht="20.25" customHeight="1" x14ac:dyDescent="0.25">
      <c r="A38" s="378"/>
      <c r="B38" s="309" t="s">
        <v>68</v>
      </c>
      <c r="C38" s="256">
        <v>0.13900000000000001</v>
      </c>
      <c r="D38" s="257"/>
      <c r="E38" s="257"/>
      <c r="F38" s="257"/>
      <c r="G38" s="257"/>
      <c r="H38" s="257">
        <v>0.03</v>
      </c>
      <c r="I38" s="257">
        <v>0.06</v>
      </c>
      <c r="J38" s="257">
        <v>4.9000000000000002E-2</v>
      </c>
      <c r="K38" s="257"/>
      <c r="L38" s="257"/>
      <c r="M38" s="257"/>
      <c r="N38" s="257"/>
      <c r="O38" s="257"/>
    </row>
    <row r="39" spans="1:17" ht="36.75" customHeight="1" x14ac:dyDescent="0.25">
      <c r="A39" s="393" t="s">
        <v>20</v>
      </c>
      <c r="B39" s="307" t="s">
        <v>69</v>
      </c>
      <c r="C39" s="267"/>
      <c r="D39" s="257"/>
      <c r="E39" s="257"/>
      <c r="F39" s="257"/>
      <c r="G39" s="257"/>
      <c r="H39" s="257"/>
      <c r="I39" s="257"/>
      <c r="J39" s="257"/>
      <c r="K39" s="257"/>
      <c r="L39" s="269"/>
      <c r="M39" s="257"/>
      <c r="N39" s="257"/>
      <c r="O39" s="257"/>
    </row>
    <row r="40" spans="1:17" ht="20.25" customHeight="1" x14ac:dyDescent="0.25">
      <c r="A40" s="393"/>
      <c r="B40" s="309" t="s">
        <v>68</v>
      </c>
      <c r="C40" s="256">
        <v>1.0867</v>
      </c>
      <c r="D40" s="257"/>
      <c r="E40" s="257"/>
      <c r="F40" s="257"/>
      <c r="G40" s="257">
        <v>0.1983</v>
      </c>
      <c r="H40" s="257">
        <v>0.2427</v>
      </c>
      <c r="I40" s="257">
        <v>0.23080000000000001</v>
      </c>
      <c r="J40" s="257">
        <v>0.41489999999999999</v>
      </c>
      <c r="K40" s="257"/>
      <c r="L40" s="257"/>
      <c r="M40" s="257"/>
      <c r="N40" s="257"/>
      <c r="O40" s="257"/>
    </row>
    <row r="41" spans="1:17" ht="18.75" x14ac:dyDescent="0.25">
      <c r="A41" s="378" t="s">
        <v>21</v>
      </c>
      <c r="B41" s="311" t="s">
        <v>70</v>
      </c>
      <c r="C41" s="267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</row>
    <row r="42" spans="1:17" ht="18.75" x14ac:dyDescent="0.25">
      <c r="A42" s="378"/>
      <c r="B42" s="309" t="s">
        <v>68</v>
      </c>
      <c r="C42" s="256">
        <v>1.69</v>
      </c>
      <c r="D42" s="257"/>
      <c r="E42" s="257"/>
      <c r="F42" s="257"/>
      <c r="G42" s="257"/>
      <c r="H42" s="257"/>
      <c r="I42" s="257"/>
      <c r="J42" s="257">
        <v>0.33800000000000002</v>
      </c>
      <c r="K42" s="257">
        <v>0.33800000000000002</v>
      </c>
      <c r="L42" s="257">
        <v>0.33800000000000002</v>
      </c>
      <c r="M42" s="257">
        <v>0.33800000000000002</v>
      </c>
      <c r="N42" s="257">
        <v>0.33800000000000002</v>
      </c>
      <c r="O42" s="257"/>
    </row>
    <row r="43" spans="1:17" ht="37.5" x14ac:dyDescent="0.25">
      <c r="A43" s="378" t="s">
        <v>22</v>
      </c>
      <c r="B43" s="311" t="s">
        <v>71</v>
      </c>
      <c r="C43" s="267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</row>
    <row r="44" spans="1:17" ht="18.75" x14ac:dyDescent="0.25">
      <c r="A44" s="378"/>
      <c r="B44" s="309" t="s">
        <v>68</v>
      </c>
      <c r="C44" s="256">
        <v>2.4510000000000001</v>
      </c>
      <c r="D44" s="257"/>
      <c r="E44" s="257"/>
      <c r="F44" s="257"/>
      <c r="G44" s="257"/>
      <c r="H44" s="257"/>
      <c r="I44" s="257">
        <v>0.3</v>
      </c>
      <c r="J44" s="257">
        <v>0.3</v>
      </c>
      <c r="K44" s="257">
        <v>0.3</v>
      </c>
      <c r="L44" s="257">
        <v>0.439</v>
      </c>
      <c r="M44" s="257">
        <v>1.1120000000000001</v>
      </c>
      <c r="N44" s="257"/>
      <c r="O44" s="257"/>
    </row>
    <row r="45" spans="1:17" ht="18.75" x14ac:dyDescent="0.25">
      <c r="A45" s="378" t="s">
        <v>23</v>
      </c>
      <c r="B45" s="306" t="s">
        <v>72</v>
      </c>
      <c r="C45" s="267"/>
      <c r="D45" s="257"/>
      <c r="E45" s="257"/>
      <c r="F45" s="257"/>
      <c r="G45" s="257"/>
      <c r="H45" s="257"/>
      <c r="I45" s="257"/>
      <c r="J45" s="257"/>
      <c r="K45" s="257"/>
      <c r="L45" s="257"/>
      <c r="M45" s="269"/>
      <c r="N45" s="257"/>
      <c r="O45" s="257"/>
    </row>
    <row r="46" spans="1:17" ht="18.75" x14ac:dyDescent="0.25">
      <c r="A46" s="378"/>
      <c r="B46" s="309" t="s">
        <v>68</v>
      </c>
      <c r="C46" s="256">
        <v>0.14099999999999999</v>
      </c>
      <c r="D46" s="257"/>
      <c r="E46" s="257"/>
      <c r="F46" s="257"/>
      <c r="G46" s="257"/>
      <c r="H46" s="257"/>
      <c r="I46" s="257"/>
      <c r="J46" s="257">
        <v>1.4E-2</v>
      </c>
      <c r="K46" s="257">
        <v>2.3E-2</v>
      </c>
      <c r="L46" s="257">
        <v>3.1E-2</v>
      </c>
      <c r="M46" s="257">
        <v>3.1E-2</v>
      </c>
      <c r="N46" s="257">
        <v>2.8000000000000001E-2</v>
      </c>
      <c r="O46" s="257">
        <v>1.4E-2</v>
      </c>
    </row>
    <row r="47" spans="1:17" ht="18.75" x14ac:dyDescent="0.25">
      <c r="A47" s="378" t="s">
        <v>30</v>
      </c>
      <c r="B47" s="306" t="s">
        <v>73</v>
      </c>
      <c r="C47" s="267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</row>
    <row r="48" spans="1:17" ht="20.100000000000001" customHeight="1" x14ac:dyDescent="0.25">
      <c r="A48" s="378"/>
      <c r="B48" s="309" t="s">
        <v>68</v>
      </c>
      <c r="C48" s="256">
        <v>0.183</v>
      </c>
      <c r="D48" s="257"/>
      <c r="E48" s="257"/>
      <c r="F48" s="257"/>
      <c r="G48" s="257"/>
      <c r="H48" s="257">
        <v>3.2000000000000001E-2</v>
      </c>
      <c r="I48" s="257">
        <v>3.2000000000000001E-2</v>
      </c>
      <c r="J48" s="257">
        <v>3.2000000000000001E-2</v>
      </c>
      <c r="K48" s="257">
        <v>3.2000000000000001E-2</v>
      </c>
      <c r="L48" s="257">
        <v>0.02</v>
      </c>
      <c r="M48" s="106">
        <v>1.4999999999999999E-2</v>
      </c>
      <c r="N48" s="106">
        <v>0.02</v>
      </c>
      <c r="O48" s="257"/>
    </row>
    <row r="49" spans="1:17" ht="18.75" x14ac:dyDescent="0.25">
      <c r="A49" s="378" t="s">
        <v>24</v>
      </c>
      <c r="B49" s="312" t="s">
        <v>74</v>
      </c>
      <c r="C49" s="267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</row>
    <row r="50" spans="1:17" ht="18.75" x14ac:dyDescent="0.25">
      <c r="A50" s="378"/>
      <c r="B50" s="309" t="s">
        <v>68</v>
      </c>
      <c r="C50" s="256">
        <v>0.35199999999999998</v>
      </c>
      <c r="D50" s="257"/>
      <c r="E50" s="257"/>
      <c r="F50" s="257"/>
      <c r="G50" s="257">
        <v>5.1999999999999998E-2</v>
      </c>
      <c r="H50" s="257">
        <v>0.15</v>
      </c>
      <c r="I50" s="257">
        <v>0.15</v>
      </c>
      <c r="J50" s="257"/>
      <c r="K50" s="257"/>
      <c r="L50" s="257"/>
      <c r="M50" s="257"/>
      <c r="N50" s="257"/>
      <c r="O50" s="257"/>
    </row>
    <row r="51" spans="1:17" ht="37.5" x14ac:dyDescent="0.25">
      <c r="A51" s="394" t="s">
        <v>25</v>
      </c>
      <c r="B51" s="306" t="s">
        <v>75</v>
      </c>
      <c r="C51" s="26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</row>
    <row r="52" spans="1:17" ht="18.75" x14ac:dyDescent="0.25">
      <c r="A52" s="395"/>
      <c r="B52" s="309" t="s">
        <v>68</v>
      </c>
      <c r="C52" s="256">
        <v>0.151</v>
      </c>
      <c r="D52" s="257"/>
      <c r="E52" s="257"/>
      <c r="F52" s="257"/>
      <c r="G52" s="257"/>
      <c r="H52" s="257"/>
      <c r="I52" s="257"/>
      <c r="J52" s="257"/>
      <c r="K52" s="257">
        <v>2.4192000000000002E-2</v>
      </c>
      <c r="L52" s="257">
        <v>3.3264000000000002E-2</v>
      </c>
      <c r="M52" s="257">
        <v>3.78E-2</v>
      </c>
      <c r="N52" s="257">
        <v>3.3264000000000002E-2</v>
      </c>
      <c r="O52" s="257">
        <v>2.2679999999999999E-2</v>
      </c>
    </row>
    <row r="53" spans="1:17" ht="37.5" x14ac:dyDescent="0.25">
      <c r="A53" s="378" t="s">
        <v>26</v>
      </c>
      <c r="B53" s="306" t="s">
        <v>76</v>
      </c>
      <c r="C53" s="26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</row>
    <row r="54" spans="1:17" ht="18.75" x14ac:dyDescent="0.25">
      <c r="A54" s="378"/>
      <c r="B54" s="309" t="s">
        <v>68</v>
      </c>
      <c r="C54" s="256">
        <v>0.02</v>
      </c>
      <c r="D54" s="257"/>
      <c r="E54" s="257"/>
      <c r="F54" s="257"/>
      <c r="G54" s="257"/>
      <c r="H54" s="257"/>
      <c r="I54" s="257"/>
      <c r="J54" s="257">
        <v>0.02</v>
      </c>
      <c r="K54" s="270"/>
      <c r="L54" s="257"/>
      <c r="M54" s="257"/>
      <c r="N54" s="257"/>
      <c r="O54" s="257"/>
    </row>
    <row r="55" spans="1:17" ht="37.5" x14ac:dyDescent="0.25">
      <c r="A55" s="378" t="s">
        <v>27</v>
      </c>
      <c r="B55" s="306" t="s">
        <v>77</v>
      </c>
      <c r="C55" s="267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</row>
    <row r="56" spans="1:17" ht="18.75" x14ac:dyDescent="0.25">
      <c r="A56" s="378"/>
      <c r="B56" s="309" t="s">
        <v>68</v>
      </c>
      <c r="C56" s="256">
        <v>4.7500000000000001E-2</v>
      </c>
      <c r="D56" s="257">
        <v>1.6999999999999999E-3</v>
      </c>
      <c r="E56" s="257">
        <v>9.5E-4</v>
      </c>
      <c r="F56" s="257">
        <v>1E-3</v>
      </c>
      <c r="G56" s="257">
        <v>9.5E-4</v>
      </c>
      <c r="H56" s="257">
        <v>1E-3</v>
      </c>
      <c r="I56" s="257">
        <v>9.5E-4</v>
      </c>
      <c r="J56" s="106">
        <v>4.7999999999999996E-3</v>
      </c>
      <c r="K56" s="106">
        <v>8.8999999999999999E-3</v>
      </c>
      <c r="L56" s="106">
        <v>8.8999999999999999E-3</v>
      </c>
      <c r="M56" s="257">
        <v>7.9000000000000008E-3</v>
      </c>
      <c r="N56" s="257">
        <v>6.0000000000000001E-3</v>
      </c>
      <c r="O56" s="106">
        <v>4.45E-3</v>
      </c>
    </row>
    <row r="57" spans="1:17" ht="37.5" x14ac:dyDescent="0.25">
      <c r="A57" s="378" t="s">
        <v>28</v>
      </c>
      <c r="B57" s="306" t="s">
        <v>171</v>
      </c>
      <c r="C57" s="26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</row>
    <row r="58" spans="1:17" s="196" customFormat="1" ht="18.75" x14ac:dyDescent="0.25">
      <c r="A58" s="378"/>
      <c r="B58" s="309" t="s">
        <v>68</v>
      </c>
      <c r="C58" s="256">
        <v>0.122</v>
      </c>
      <c r="D58" s="271"/>
      <c r="E58" s="271"/>
      <c r="F58" s="271"/>
      <c r="G58" s="271"/>
      <c r="H58" s="271"/>
      <c r="I58" s="106">
        <v>0.122</v>
      </c>
      <c r="J58" s="106"/>
      <c r="K58" s="257"/>
      <c r="L58" s="257"/>
      <c r="M58" s="257"/>
      <c r="N58" s="257"/>
      <c r="O58" s="257"/>
      <c r="P58" s="195"/>
      <c r="Q58" s="195"/>
    </row>
    <row r="59" spans="1:17" ht="37.5" x14ac:dyDescent="0.25">
      <c r="A59" s="378" t="s">
        <v>29</v>
      </c>
      <c r="B59" s="306" t="s">
        <v>79</v>
      </c>
      <c r="C59" s="267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</row>
    <row r="60" spans="1:17" ht="18.75" x14ac:dyDescent="0.25">
      <c r="A60" s="378"/>
      <c r="B60" s="307" t="s">
        <v>78</v>
      </c>
      <c r="C60" s="256">
        <v>1.5</v>
      </c>
      <c r="D60" s="257"/>
      <c r="E60" s="257"/>
      <c r="F60" s="257"/>
      <c r="G60" s="272">
        <v>0.25</v>
      </c>
      <c r="H60" s="272">
        <v>0.25</v>
      </c>
      <c r="I60" s="272">
        <v>0.25</v>
      </c>
      <c r="J60" s="272">
        <v>0.25</v>
      </c>
      <c r="K60" s="272">
        <v>0.25</v>
      </c>
      <c r="L60" s="272">
        <v>0.25</v>
      </c>
      <c r="M60" s="272"/>
      <c r="N60" s="272"/>
      <c r="O60" s="257"/>
    </row>
    <row r="61" spans="1:17" ht="18.75" x14ac:dyDescent="0.25">
      <c r="A61" s="378"/>
      <c r="B61" s="309" t="s">
        <v>68</v>
      </c>
      <c r="C61" s="256">
        <v>1.7</v>
      </c>
      <c r="D61" s="257"/>
      <c r="E61" s="257"/>
      <c r="F61" s="257"/>
      <c r="G61" s="272">
        <v>0.28000000000000003</v>
      </c>
      <c r="H61" s="272">
        <v>0.28000000000000003</v>
      </c>
      <c r="I61" s="272">
        <v>0.28000000000000003</v>
      </c>
      <c r="J61" s="272">
        <v>0.28000000000000003</v>
      </c>
      <c r="K61" s="272">
        <v>0.28999999999999998</v>
      </c>
      <c r="L61" s="272">
        <v>0.28999999999999998</v>
      </c>
      <c r="M61" s="272"/>
      <c r="N61" s="272"/>
      <c r="O61" s="257"/>
    </row>
    <row r="62" spans="1:17" s="192" customFormat="1" ht="18.75" x14ac:dyDescent="0.3">
      <c r="A62" s="191"/>
      <c r="B62" s="87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51" t="s">
        <v>159</v>
      </c>
      <c r="P62" s="191"/>
    </row>
    <row r="63" spans="1:17" ht="12.95" customHeight="1" x14ac:dyDescent="0.2"/>
    <row r="64" spans="1:17" ht="12.95" customHeight="1" x14ac:dyDescent="0.2"/>
    <row r="65" spans="7:7" ht="12.95" customHeight="1" x14ac:dyDescent="0.2">
      <c r="G65" s="193"/>
    </row>
    <row r="66" spans="7:7" ht="12.95" customHeight="1" x14ac:dyDescent="0.2"/>
    <row r="67" spans="7:7" ht="12.95" customHeight="1" x14ac:dyDescent="0.2"/>
    <row r="68" spans="7:7" ht="12.95" customHeight="1" x14ac:dyDescent="0.2"/>
    <row r="69" spans="7:7" ht="12.95" customHeight="1" x14ac:dyDescent="0.2"/>
    <row r="70" spans="7:7" ht="12.95" customHeight="1" x14ac:dyDescent="0.2"/>
    <row r="71" spans="7:7" ht="12.95" customHeight="1" x14ac:dyDescent="0.2"/>
    <row r="72" spans="7:7" ht="12.95" customHeight="1" x14ac:dyDescent="0.2"/>
    <row r="73" spans="7:7" ht="12.95" customHeight="1" x14ac:dyDescent="0.2"/>
    <row r="74" spans="7:7" ht="12.95" customHeight="1" x14ac:dyDescent="0.2"/>
    <row r="75" spans="7:7" ht="12.95" customHeight="1" x14ac:dyDescent="0.2"/>
    <row r="76" spans="7:7" ht="12.95" customHeight="1" x14ac:dyDescent="0.2"/>
    <row r="77" spans="7:7" ht="12.95" customHeight="1" x14ac:dyDescent="0.2"/>
    <row r="78" spans="7:7" ht="12.95" customHeight="1" x14ac:dyDescent="0.2"/>
    <row r="79" spans="7:7" ht="12.95" customHeight="1" x14ac:dyDescent="0.2"/>
    <row r="80" spans="7:7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</sheetData>
  <mergeCells count="22">
    <mergeCell ref="A57:A58"/>
    <mergeCell ref="A53:A54"/>
    <mergeCell ref="A59:A61"/>
    <mergeCell ref="A37:A38"/>
    <mergeCell ref="A45:A46"/>
    <mergeCell ref="A51:A52"/>
    <mergeCell ref="A47:A48"/>
    <mergeCell ref="A49:A50"/>
    <mergeCell ref="A55:A56"/>
    <mergeCell ref="A41:A42"/>
    <mergeCell ref="A43:A44"/>
    <mergeCell ref="M4:N4"/>
    <mergeCell ref="D9:L9"/>
    <mergeCell ref="C9:C10"/>
    <mergeCell ref="M9:O9"/>
    <mergeCell ref="A39:A40"/>
    <mergeCell ref="A35:A36"/>
    <mergeCell ref="A7:O7"/>
    <mergeCell ref="A29:A31"/>
    <mergeCell ref="A8:O8"/>
    <mergeCell ref="A9:A10"/>
    <mergeCell ref="B9:B10"/>
  </mergeCells>
  <phoneticPr fontId="0" type="noConversion"/>
  <printOptions horizontalCentered="1"/>
  <pageMargins left="0" right="0" top="0.78740157480314965" bottom="0" header="0" footer="0"/>
  <pageSetup paperSize="9" scale="70" orientation="landscape" verticalDpi="300" r:id="rId1"/>
  <headerFooter alignWithMargins="0"/>
  <rowBreaks count="1" manualBreakCount="1">
    <brk id="3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7"/>
  <sheetViews>
    <sheetView view="pageBreakPreview" topLeftCell="A2" zoomScale="70" zoomScaleSheetLayoutView="7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13" sqref="B13"/>
    </sheetView>
  </sheetViews>
  <sheetFormatPr defaultColWidth="9.140625" defaultRowHeight="12.75" outlineLevelRow="1" x14ac:dyDescent="0.2"/>
  <cols>
    <col min="1" max="1" width="7.5703125" style="35" customWidth="1"/>
    <col min="2" max="2" width="69.42578125" style="38" customWidth="1"/>
    <col min="3" max="3" width="12.7109375" style="2" customWidth="1"/>
    <col min="4" max="15" width="9.710937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101"/>
      <c r="B2" s="213"/>
      <c r="C2" s="102"/>
      <c r="D2" s="49"/>
      <c r="E2" s="49"/>
      <c r="F2" s="49"/>
      <c r="G2" s="49"/>
      <c r="H2" s="49"/>
      <c r="I2" s="49"/>
      <c r="J2" s="49"/>
      <c r="K2" s="49"/>
      <c r="L2" s="49"/>
      <c r="M2" s="49"/>
      <c r="N2" s="352" t="s">
        <v>121</v>
      </c>
      <c r="O2" s="98"/>
    </row>
    <row r="3" spans="1:38" ht="20.100000000000001" customHeight="1" x14ac:dyDescent="0.3">
      <c r="A3" s="101"/>
      <c r="B3" s="213"/>
      <c r="C3" s="102"/>
      <c r="D3" s="49"/>
      <c r="E3" s="49"/>
      <c r="F3" s="49"/>
      <c r="G3" s="49"/>
      <c r="H3" s="49"/>
      <c r="I3" s="49"/>
      <c r="J3" s="49"/>
      <c r="K3" s="49"/>
      <c r="L3" s="100"/>
      <c r="M3" s="49"/>
      <c r="N3" s="98"/>
      <c r="O3" s="100"/>
    </row>
    <row r="4" spans="1:38" ht="20.100000000000001" customHeight="1" x14ac:dyDescent="0.3">
      <c r="A4" s="101"/>
      <c r="B4" s="213"/>
      <c r="C4" s="102"/>
      <c r="D4" s="49"/>
      <c r="E4" s="49"/>
      <c r="F4" s="49"/>
      <c r="G4" s="49"/>
      <c r="H4" s="49"/>
      <c r="I4" s="49"/>
      <c r="J4" s="49"/>
      <c r="K4" s="49"/>
      <c r="L4" s="100"/>
      <c r="M4" s="355" t="s">
        <v>154</v>
      </c>
      <c r="N4" s="346"/>
      <c r="O4" s="100"/>
    </row>
    <row r="5" spans="1:38" ht="20.100000000000001" customHeight="1" x14ac:dyDescent="0.3">
      <c r="A5" s="101"/>
      <c r="B5" s="213"/>
      <c r="C5" s="102"/>
      <c r="D5" s="49"/>
      <c r="E5" s="49"/>
      <c r="F5" s="49"/>
      <c r="G5" s="49"/>
      <c r="H5" s="49"/>
      <c r="I5" s="49"/>
      <c r="J5" s="49"/>
      <c r="K5" s="49"/>
      <c r="L5" s="100"/>
      <c r="M5" s="49"/>
      <c r="N5" s="100"/>
      <c r="O5" s="100"/>
    </row>
    <row r="6" spans="1:38" ht="20.100000000000001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49"/>
      <c r="M6" s="51"/>
      <c r="N6" s="49"/>
      <c r="O6" s="49"/>
      <c r="P6" s="52"/>
    </row>
    <row r="7" spans="1:38" ht="20.100000000000001" customHeight="1" x14ac:dyDescent="0.2">
      <c r="A7" s="362" t="s">
        <v>135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52"/>
    </row>
    <row r="8" spans="1:38" ht="33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8" s="15" customFormat="1" ht="22.5" customHeight="1" x14ac:dyDescent="0.2">
      <c r="A9" s="364" t="s">
        <v>126</v>
      </c>
      <c r="B9" s="365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Q9" s="31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</row>
    <row r="10" spans="1:38" s="15" customFormat="1" ht="73.5" customHeight="1" x14ac:dyDescent="0.2">
      <c r="A10" s="364"/>
      <c r="B10" s="381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  <c r="Q10" s="31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38" ht="18.75" x14ac:dyDescent="0.2">
      <c r="A11" s="65" t="s">
        <v>12</v>
      </c>
      <c r="B11" s="327" t="s">
        <v>128</v>
      </c>
      <c r="C11" s="65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"/>
      <c r="Q11" s="22"/>
    </row>
    <row r="12" spans="1:38" s="20" customFormat="1" ht="37.5" x14ac:dyDescent="0.25">
      <c r="A12" s="94" t="s">
        <v>13</v>
      </c>
      <c r="B12" s="327" t="s">
        <v>111</v>
      </c>
      <c r="C12" s="105">
        <f>SUM(D12:O12)</f>
        <v>3534.8267350000001</v>
      </c>
      <c r="D12" s="249">
        <v>232.34221600000001</v>
      </c>
      <c r="E12" s="249">
        <v>197.27285400000002</v>
      </c>
      <c r="F12" s="249">
        <v>191.53262400000003</v>
      </c>
      <c r="G12" s="249">
        <v>204.96014099999999</v>
      </c>
      <c r="H12" s="249">
        <v>186.23779999999999</v>
      </c>
      <c r="I12" s="249">
        <v>181.72299999999998</v>
      </c>
      <c r="J12" s="249">
        <v>301.20159999999998</v>
      </c>
      <c r="K12" s="249">
        <v>383.12750000000005</v>
      </c>
      <c r="L12" s="249">
        <v>426.73649999999998</v>
      </c>
      <c r="M12" s="249">
        <v>440.36619999999999</v>
      </c>
      <c r="N12" s="249">
        <v>403.18459999999999</v>
      </c>
      <c r="O12" s="249">
        <v>386.14169999999996</v>
      </c>
      <c r="P12" s="143"/>
      <c r="Q12" s="144"/>
    </row>
    <row r="13" spans="1:38" ht="37.5" x14ac:dyDescent="0.25">
      <c r="A13" s="246" t="s">
        <v>31</v>
      </c>
      <c r="B13" s="319" t="s">
        <v>103</v>
      </c>
      <c r="C13" s="105">
        <f t="shared" ref="C13:C14" si="0">SUM(D13:O13)</f>
        <v>2777.560477</v>
      </c>
      <c r="D13" s="106">
        <v>188.14765800000001</v>
      </c>
      <c r="E13" s="106">
        <v>155.28615500000001</v>
      </c>
      <c r="F13" s="106">
        <v>152.616265</v>
      </c>
      <c r="G13" s="106">
        <v>160.532399</v>
      </c>
      <c r="H13" s="106">
        <v>143.94199999999998</v>
      </c>
      <c r="I13" s="106">
        <v>140.315</v>
      </c>
      <c r="J13" s="106">
        <v>237.39599999999999</v>
      </c>
      <c r="K13" s="106">
        <v>301.33100000000002</v>
      </c>
      <c r="L13" s="106">
        <v>327.928</v>
      </c>
      <c r="M13" s="106">
        <v>347.87799999999999</v>
      </c>
      <c r="N13" s="106">
        <v>315.68100000000004</v>
      </c>
      <c r="O13" s="106">
        <v>306.50699999999995</v>
      </c>
      <c r="P13" s="23"/>
      <c r="Q13" s="22"/>
    </row>
    <row r="14" spans="1:38" ht="18.75" x14ac:dyDescent="0.25">
      <c r="A14" s="246" t="s">
        <v>32</v>
      </c>
      <c r="B14" s="324" t="s">
        <v>183</v>
      </c>
      <c r="C14" s="105">
        <f t="shared" si="0"/>
        <v>447.02713299999999</v>
      </c>
      <c r="D14" s="106">
        <v>32.635481999999996</v>
      </c>
      <c r="E14" s="106">
        <v>31.408264000000003</v>
      </c>
      <c r="F14" s="106">
        <v>29.544126000000002</v>
      </c>
      <c r="G14" s="106">
        <v>31.247260999999998</v>
      </c>
      <c r="H14" s="106">
        <v>30.001999999999999</v>
      </c>
      <c r="I14" s="106">
        <v>29.071000000000002</v>
      </c>
      <c r="J14" s="106">
        <v>34.665000000000006</v>
      </c>
      <c r="K14" s="106">
        <v>43.693999999999996</v>
      </c>
      <c r="L14" s="106">
        <v>48.714999999999996</v>
      </c>
      <c r="M14" s="106">
        <v>49.113999999999997</v>
      </c>
      <c r="N14" s="106">
        <v>45.356999999999999</v>
      </c>
      <c r="O14" s="106">
        <v>41.573999999999998</v>
      </c>
      <c r="P14" s="41"/>
      <c r="Q14" s="22"/>
    </row>
    <row r="15" spans="1:38" s="229" customFormat="1" ht="18.75" hidden="1" customHeight="1" outlineLevel="1" x14ac:dyDescent="0.25">
      <c r="A15" s="246"/>
      <c r="B15" s="319" t="s">
        <v>158</v>
      </c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0"/>
    </row>
    <row r="16" spans="1:38" ht="18.75" collapsed="1" x14ac:dyDescent="0.25">
      <c r="A16" s="246" t="s">
        <v>33</v>
      </c>
      <c r="B16" s="319" t="s">
        <v>104</v>
      </c>
      <c r="C16" s="105">
        <f t="shared" ref="C16:C18" si="1">SUM(D16:O16)</f>
        <v>69.398886000000005</v>
      </c>
      <c r="D16" s="106">
        <v>0.90931899999999999</v>
      </c>
      <c r="E16" s="106">
        <v>1.4417610000000001</v>
      </c>
      <c r="F16" s="106">
        <v>1.6241289999999999</v>
      </c>
      <c r="G16" s="106">
        <v>1.823677</v>
      </c>
      <c r="H16" s="106">
        <v>2.9</v>
      </c>
      <c r="I16" s="106">
        <v>3.1</v>
      </c>
      <c r="J16" s="106">
        <v>7.8</v>
      </c>
      <c r="K16" s="106">
        <v>11</v>
      </c>
      <c r="L16" s="106">
        <v>13</v>
      </c>
      <c r="M16" s="106">
        <v>6.8</v>
      </c>
      <c r="N16" s="106">
        <v>9</v>
      </c>
      <c r="O16" s="106">
        <v>10</v>
      </c>
      <c r="P16" s="41"/>
    </row>
    <row r="17" spans="1:16" ht="18.75" x14ac:dyDescent="0.25">
      <c r="A17" s="246" t="s">
        <v>34</v>
      </c>
      <c r="B17" s="324" t="s">
        <v>105</v>
      </c>
      <c r="C17" s="105">
        <f t="shared" si="1"/>
        <v>0.31263900000000006</v>
      </c>
      <c r="D17" s="106">
        <v>3.0556999999999997E-2</v>
      </c>
      <c r="E17" s="106">
        <v>2.3074000000000001E-2</v>
      </c>
      <c r="F17" s="106">
        <v>2.2103999999999999E-2</v>
      </c>
      <c r="G17" s="106">
        <v>1.7004000000000002E-2</v>
      </c>
      <c r="H17" s="106">
        <v>1.78E-2</v>
      </c>
      <c r="I17" s="106">
        <v>1.7000000000000001E-2</v>
      </c>
      <c r="J17" s="106">
        <v>2.86E-2</v>
      </c>
      <c r="K17" s="106">
        <v>2.8500000000000001E-2</v>
      </c>
      <c r="L17" s="106">
        <v>4.65E-2</v>
      </c>
      <c r="M17" s="106">
        <v>3.6200000000000003E-2</v>
      </c>
      <c r="N17" s="106">
        <v>3.56E-2</v>
      </c>
      <c r="O17" s="106">
        <v>9.6999999999999986E-3</v>
      </c>
      <c r="P17" s="41"/>
    </row>
    <row r="18" spans="1:16" ht="18.75" x14ac:dyDescent="0.25">
      <c r="A18" s="246" t="s">
        <v>36</v>
      </c>
      <c r="B18" s="304" t="s">
        <v>107</v>
      </c>
      <c r="C18" s="105">
        <f t="shared" si="1"/>
        <v>240.52759999999995</v>
      </c>
      <c r="D18" s="106">
        <v>10.619199999999999</v>
      </c>
      <c r="E18" s="106">
        <v>9.1135999999999999</v>
      </c>
      <c r="F18" s="106">
        <v>7.726</v>
      </c>
      <c r="G18" s="106">
        <v>11.3398</v>
      </c>
      <c r="H18" s="106">
        <v>9.3759999999999994</v>
      </c>
      <c r="I18" s="106">
        <v>9.2200000000000006</v>
      </c>
      <c r="J18" s="106">
        <v>21.312000000000001</v>
      </c>
      <c r="K18" s="106">
        <v>27.074000000000002</v>
      </c>
      <c r="L18" s="106">
        <v>37.046999999999997</v>
      </c>
      <c r="M18" s="106">
        <v>36.537999999999997</v>
      </c>
      <c r="N18" s="106">
        <v>33.110999999999997</v>
      </c>
      <c r="O18" s="106">
        <v>28.050999999999998</v>
      </c>
      <c r="P18" s="41"/>
    </row>
    <row r="19" spans="1:16" ht="23.25" customHeight="1" x14ac:dyDescent="0.25">
      <c r="A19" s="246" t="s">
        <v>14</v>
      </c>
      <c r="B19" s="327" t="s">
        <v>179</v>
      </c>
      <c r="C19" s="252"/>
      <c r="D19" s="252">
        <f>SUM(D20:D25)</f>
        <v>539.68832448175795</v>
      </c>
      <c r="E19" s="252">
        <f t="shared" ref="E19:O19" si="2">SUM(E20:E25)</f>
        <v>399.29992458766952</v>
      </c>
      <c r="F19" s="252">
        <f t="shared" si="2"/>
        <v>391.59904110696516</v>
      </c>
      <c r="G19" s="252">
        <f t="shared" si="2"/>
        <v>403.4217412734713</v>
      </c>
      <c r="H19" s="252">
        <f t="shared" si="2"/>
        <v>371.44880436527035</v>
      </c>
      <c r="I19" s="252">
        <f t="shared" si="2"/>
        <v>376.24295190713099</v>
      </c>
      <c r="J19" s="252">
        <f t="shared" si="2"/>
        <v>585.91020702936919</v>
      </c>
      <c r="K19" s="252">
        <f t="shared" si="2"/>
        <v>652.88229166666667</v>
      </c>
      <c r="L19" s="252">
        <f t="shared" si="2"/>
        <v>689.63030258326785</v>
      </c>
      <c r="M19" s="252">
        <f t="shared" si="2"/>
        <v>689.85851518026561</v>
      </c>
      <c r="N19" s="252">
        <f t="shared" si="2"/>
        <v>689.99252103858782</v>
      </c>
      <c r="O19" s="252">
        <f t="shared" si="2"/>
        <v>606.66528304870337</v>
      </c>
      <c r="P19" s="22"/>
    </row>
    <row r="20" spans="1:16" ht="18.75" x14ac:dyDescent="0.25">
      <c r="A20" s="224" t="s">
        <v>52</v>
      </c>
      <c r="B20" s="304" t="s">
        <v>173</v>
      </c>
      <c r="C20" s="107"/>
      <c r="D20" s="128">
        <v>455.02416666666676</v>
      </c>
      <c r="E20" s="128">
        <v>321.10453887510334</v>
      </c>
      <c r="F20" s="128">
        <v>316.36870854063017</v>
      </c>
      <c r="G20" s="128">
        <v>322.04381118600543</v>
      </c>
      <c r="H20" s="128">
        <v>293.76183598138334</v>
      </c>
      <c r="I20" s="128">
        <v>297.86857379767827</v>
      </c>
      <c r="J20" s="128">
        <v>476.23976889744819</v>
      </c>
      <c r="K20" s="128">
        <v>523.14409722222217</v>
      </c>
      <c r="L20" s="128">
        <v>537.51639129294529</v>
      </c>
      <c r="M20" s="128">
        <v>548.09171410499687</v>
      </c>
      <c r="N20" s="128">
        <v>541.95792282430216</v>
      </c>
      <c r="O20" s="128">
        <v>484.67267552182153</v>
      </c>
    </row>
    <row r="21" spans="1:16" ht="18.75" x14ac:dyDescent="0.25">
      <c r="A21" s="224" t="s">
        <v>53</v>
      </c>
      <c r="B21" s="304" t="s">
        <v>188</v>
      </c>
      <c r="C21" s="107"/>
      <c r="D21" s="128">
        <v>67.652325870646749</v>
      </c>
      <c r="E21" s="128">
        <v>63.008072540523187</v>
      </c>
      <c r="F21" s="128">
        <v>61.244042288557218</v>
      </c>
      <c r="G21" s="128">
        <v>62.68508465735836</v>
      </c>
      <c r="H21" s="128">
        <v>60.18696838388702</v>
      </c>
      <c r="I21" s="128">
        <v>60.263266998341621</v>
      </c>
      <c r="J21" s="128">
        <v>69.541405873856533</v>
      </c>
      <c r="K21" s="128">
        <v>75.857638888888886</v>
      </c>
      <c r="L21" s="128">
        <v>83.846438172042994</v>
      </c>
      <c r="M21" s="128">
        <v>82.516801075268802</v>
      </c>
      <c r="N21" s="128">
        <v>84.369419642857125</v>
      </c>
      <c r="O21" s="128">
        <v>69.848790322580641</v>
      </c>
    </row>
    <row r="22" spans="1:16" s="229" customFormat="1" ht="18.75" hidden="1" customHeight="1" outlineLevel="1" x14ac:dyDescent="0.25">
      <c r="A22" s="246"/>
      <c r="B22" s="301" t="s">
        <v>108</v>
      </c>
      <c r="C22" s="107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6" ht="18.75" collapsed="1" x14ac:dyDescent="0.25">
      <c r="A23" s="224" t="s">
        <v>54</v>
      </c>
      <c r="B23" s="319" t="s">
        <v>168</v>
      </c>
      <c r="C23" s="107"/>
      <c r="D23" s="128">
        <v>1.2629430555555554</v>
      </c>
      <c r="E23" s="128">
        <v>1.9378508064516131</v>
      </c>
      <c r="F23" s="128">
        <v>2.2557347222222224</v>
      </c>
      <c r="G23" s="128">
        <v>2.4511787634408599</v>
      </c>
      <c r="H23" s="128">
        <v>3.897849462365591</v>
      </c>
      <c r="I23" s="128">
        <v>4.3055555555555554</v>
      </c>
      <c r="J23" s="128">
        <v>10.483870967741934</v>
      </c>
      <c r="K23" s="128">
        <v>15.277777777777777</v>
      </c>
      <c r="L23" s="128">
        <v>17.473118279569892</v>
      </c>
      <c r="M23" s="128">
        <v>9.1397849462365599</v>
      </c>
      <c r="N23" s="128">
        <v>13.392857142857142</v>
      </c>
      <c r="O23" s="128">
        <v>13.440860215053764</v>
      </c>
    </row>
    <row r="24" spans="1:16" s="343" customFormat="1" ht="18.75" x14ac:dyDescent="0.25">
      <c r="A24" s="342" t="s">
        <v>55</v>
      </c>
      <c r="B24" s="330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6" s="343" customFormat="1" ht="18.75" x14ac:dyDescent="0.25">
      <c r="A25" s="342" t="s">
        <v>146</v>
      </c>
      <c r="B25" s="331" t="s">
        <v>170</v>
      </c>
      <c r="C25" s="107"/>
      <c r="D25" s="341">
        <v>14.748888888888887</v>
      </c>
      <c r="E25" s="341">
        <v>12.249462365591398</v>
      </c>
      <c r="F25" s="341">
        <v>10.730555555555556</v>
      </c>
      <c r="G25" s="341">
        <v>15.241666666666667</v>
      </c>
      <c r="H25" s="341">
        <v>12.602150537634408</v>
      </c>
      <c r="I25" s="341">
        <v>12.805555555555555</v>
      </c>
      <c r="J25" s="341">
        <v>28.64516129032258</v>
      </c>
      <c r="K25" s="341">
        <v>37.602777777777774</v>
      </c>
      <c r="L25" s="341">
        <v>49.794354838709673</v>
      </c>
      <c r="M25" s="341">
        <v>49.11021505376344</v>
      </c>
      <c r="N25" s="341">
        <v>49.272321428571423</v>
      </c>
      <c r="O25" s="341">
        <v>37.702956989247312</v>
      </c>
    </row>
    <row r="26" spans="1:16" ht="18.75" x14ac:dyDescent="0.25">
      <c r="A26" s="94" t="s">
        <v>15</v>
      </c>
      <c r="B26" s="291" t="s">
        <v>58</v>
      </c>
      <c r="C26" s="132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22"/>
    </row>
    <row r="27" spans="1:16" ht="18.75" x14ac:dyDescent="0.25">
      <c r="A27" s="246" t="s">
        <v>16</v>
      </c>
      <c r="B27" s="292" t="s">
        <v>82</v>
      </c>
      <c r="C27" s="134">
        <v>100</v>
      </c>
      <c r="D27" s="133"/>
      <c r="E27" s="154">
        <v>8</v>
      </c>
      <c r="F27" s="154">
        <v>12</v>
      </c>
      <c r="G27" s="154">
        <v>19</v>
      </c>
      <c r="H27" s="154">
        <v>56</v>
      </c>
      <c r="I27" s="154">
        <v>4</v>
      </c>
      <c r="J27" s="154">
        <v>1</v>
      </c>
      <c r="K27" s="133"/>
      <c r="L27" s="133"/>
      <c r="M27" s="133"/>
      <c r="N27" s="133"/>
      <c r="O27" s="133"/>
    </row>
    <row r="28" spans="1:16" ht="37.5" x14ac:dyDescent="0.25">
      <c r="A28" s="246" t="s">
        <v>42</v>
      </c>
      <c r="B28" s="292" t="s">
        <v>60</v>
      </c>
      <c r="C28" s="134">
        <v>1</v>
      </c>
      <c r="D28" s="273"/>
      <c r="E28" s="273"/>
      <c r="F28" s="273"/>
      <c r="G28" s="273"/>
      <c r="H28" s="273"/>
      <c r="I28" s="273"/>
      <c r="J28" s="273">
        <v>1</v>
      </c>
      <c r="K28" s="273"/>
      <c r="L28" s="273"/>
      <c r="M28" s="273"/>
      <c r="N28" s="273"/>
      <c r="O28" s="273"/>
      <c r="P28" s="22"/>
    </row>
    <row r="29" spans="1:16" ht="18.75" x14ac:dyDescent="0.25">
      <c r="A29" s="246" t="s">
        <v>43</v>
      </c>
      <c r="B29" s="292" t="s">
        <v>130</v>
      </c>
      <c r="C29" s="134">
        <v>34</v>
      </c>
      <c r="D29" s="273"/>
      <c r="E29" s="273"/>
      <c r="F29" s="273"/>
      <c r="G29" s="273"/>
      <c r="H29" s="273">
        <v>34</v>
      </c>
      <c r="I29" s="273"/>
      <c r="J29" s="273"/>
      <c r="K29" s="273"/>
      <c r="L29" s="273"/>
      <c r="M29" s="273"/>
      <c r="N29" s="273"/>
      <c r="O29" s="273"/>
      <c r="P29" s="22"/>
    </row>
    <row r="30" spans="1:16" ht="18.75" x14ac:dyDescent="0.25">
      <c r="A30" s="369" t="s">
        <v>44</v>
      </c>
      <c r="B30" s="292" t="s">
        <v>62</v>
      </c>
      <c r="C30" s="134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2"/>
    </row>
    <row r="31" spans="1:16" ht="18.75" x14ac:dyDescent="0.25">
      <c r="A31" s="369"/>
      <c r="B31" s="293" t="s">
        <v>63</v>
      </c>
      <c r="C31" s="134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2"/>
    </row>
    <row r="32" spans="1:16" ht="18.75" x14ac:dyDescent="0.25">
      <c r="A32" s="369"/>
      <c r="B32" s="293" t="s">
        <v>64</v>
      </c>
      <c r="C32" s="134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2"/>
    </row>
    <row r="33" spans="1:16" ht="18.75" hidden="1" outlineLevel="1" x14ac:dyDescent="0.25">
      <c r="A33" s="246"/>
      <c r="B33" s="92"/>
      <c r="C33" s="134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2"/>
    </row>
    <row r="34" spans="1:16" s="89" customFormat="1" ht="18.75" collapsed="1" x14ac:dyDescent="0.25">
      <c r="A34" s="212" t="s">
        <v>45</v>
      </c>
      <c r="B34" s="292" t="s">
        <v>89</v>
      </c>
      <c r="C34" s="134">
        <v>65</v>
      </c>
      <c r="D34" s="154"/>
      <c r="E34" s="154">
        <v>8</v>
      </c>
      <c r="F34" s="154">
        <v>12</v>
      </c>
      <c r="G34" s="154">
        <v>19</v>
      </c>
      <c r="H34" s="154">
        <v>22</v>
      </c>
      <c r="I34" s="154">
        <v>4</v>
      </c>
      <c r="J34" s="154"/>
      <c r="K34" s="154"/>
      <c r="L34" s="154"/>
      <c r="M34" s="154"/>
      <c r="N34" s="154"/>
      <c r="O34" s="154"/>
      <c r="P34" s="103"/>
    </row>
    <row r="35" spans="1:16" s="89" customFormat="1" ht="18.75" hidden="1" outlineLevel="1" x14ac:dyDescent="0.3">
      <c r="A35" s="212"/>
      <c r="B35" s="138"/>
      <c r="C35" s="137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03"/>
    </row>
    <row r="36" spans="1:16" s="6" customFormat="1" ht="18.75" collapsed="1" x14ac:dyDescent="0.25">
      <c r="A36" s="94" t="s">
        <v>17</v>
      </c>
      <c r="B36" s="294" t="s">
        <v>140</v>
      </c>
      <c r="C36" s="267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37"/>
    </row>
    <row r="37" spans="1:16" ht="18.75" x14ac:dyDescent="0.25">
      <c r="A37" s="369" t="s">
        <v>18</v>
      </c>
      <c r="B37" s="292" t="s">
        <v>66</v>
      </c>
      <c r="C37" s="256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2"/>
    </row>
    <row r="38" spans="1:16" s="198" customFormat="1" ht="18.75" x14ac:dyDescent="0.25">
      <c r="A38" s="369"/>
      <c r="B38" s="295" t="s">
        <v>68</v>
      </c>
      <c r="C38" s="131">
        <v>167</v>
      </c>
      <c r="D38" s="257"/>
      <c r="E38" s="257"/>
      <c r="F38" s="257"/>
      <c r="G38" s="257">
        <v>12.5</v>
      </c>
      <c r="H38" s="257">
        <v>17.5</v>
      </c>
      <c r="I38" s="257">
        <v>26.5</v>
      </c>
      <c r="J38" s="257">
        <v>34.5</v>
      </c>
      <c r="K38" s="257">
        <v>43</v>
      </c>
      <c r="L38" s="257">
        <v>33</v>
      </c>
      <c r="M38" s="106"/>
      <c r="N38" s="257"/>
      <c r="O38" s="257"/>
      <c r="P38" s="197"/>
    </row>
    <row r="39" spans="1:16" s="17" customFormat="1" ht="18.75" x14ac:dyDescent="0.25">
      <c r="A39" s="369" t="s">
        <v>51</v>
      </c>
      <c r="B39" s="298" t="s">
        <v>189</v>
      </c>
      <c r="C39" s="256"/>
      <c r="D39" s="257"/>
      <c r="E39" s="257"/>
      <c r="F39" s="257"/>
      <c r="G39" s="257"/>
      <c r="H39" s="257"/>
      <c r="I39" s="257"/>
      <c r="J39" s="257"/>
      <c r="K39" s="268"/>
      <c r="L39" s="268"/>
      <c r="M39" s="268"/>
      <c r="N39" s="268"/>
      <c r="O39" s="268"/>
      <c r="P39" s="177"/>
    </row>
    <row r="40" spans="1:16" ht="18.75" x14ac:dyDescent="0.25">
      <c r="A40" s="369"/>
      <c r="B40" s="295" t="s">
        <v>68</v>
      </c>
      <c r="C40" s="131">
        <v>0.17</v>
      </c>
      <c r="D40" s="257"/>
      <c r="E40" s="257"/>
      <c r="F40" s="257"/>
      <c r="G40" s="257"/>
      <c r="H40" s="257">
        <v>0.03</v>
      </c>
      <c r="I40" s="257">
        <v>7.0000000000000007E-2</v>
      </c>
      <c r="J40" s="257">
        <v>7.0000000000000007E-2</v>
      </c>
      <c r="K40" s="257"/>
      <c r="L40" s="257"/>
      <c r="M40" s="257"/>
      <c r="N40" s="257"/>
      <c r="O40" s="257"/>
      <c r="P40" s="22"/>
    </row>
    <row r="41" spans="1:16" ht="18.75" x14ac:dyDescent="0.25">
      <c r="A41" s="369" t="s">
        <v>21</v>
      </c>
      <c r="B41" s="298" t="s">
        <v>71</v>
      </c>
      <c r="C41" s="256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2"/>
    </row>
    <row r="42" spans="1:16" s="198" customFormat="1" ht="18.75" x14ac:dyDescent="0.25">
      <c r="A42" s="369"/>
      <c r="B42" s="295" t="s">
        <v>68</v>
      </c>
      <c r="C42" s="131">
        <v>8.9999999999999993E-3</v>
      </c>
      <c r="D42" s="150"/>
      <c r="E42" s="150"/>
      <c r="F42" s="150"/>
      <c r="G42" s="150"/>
      <c r="H42" s="150"/>
      <c r="I42" s="150"/>
      <c r="J42" s="150">
        <v>8.9999999999999993E-3</v>
      </c>
      <c r="K42" s="150"/>
      <c r="L42" s="150"/>
      <c r="M42" s="257"/>
      <c r="N42" s="257"/>
      <c r="O42" s="257"/>
      <c r="P42" s="197"/>
    </row>
    <row r="43" spans="1:16" ht="18.75" x14ac:dyDescent="0.25">
      <c r="A43" s="369" t="s">
        <v>22</v>
      </c>
      <c r="B43" s="301" t="s">
        <v>72</v>
      </c>
      <c r="C43" s="256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22"/>
    </row>
    <row r="44" spans="1:16" ht="18.75" x14ac:dyDescent="0.25">
      <c r="A44" s="369"/>
      <c r="B44" s="295" t="s">
        <v>68</v>
      </c>
      <c r="C44" s="131">
        <v>0.185</v>
      </c>
      <c r="D44" s="150"/>
      <c r="E44" s="150"/>
      <c r="F44" s="150"/>
      <c r="G44" s="150"/>
      <c r="H44" s="150"/>
      <c r="I44" s="150"/>
      <c r="J44" s="150">
        <v>0.03</v>
      </c>
      <c r="K44" s="150">
        <v>0.03</v>
      </c>
      <c r="L44" s="255">
        <v>3.5000000000000003E-2</v>
      </c>
      <c r="M44" s="255">
        <v>3.5000000000000003E-2</v>
      </c>
      <c r="N44" s="255">
        <v>3.5000000000000003E-2</v>
      </c>
      <c r="O44" s="255">
        <v>0.02</v>
      </c>
      <c r="P44" s="22"/>
    </row>
    <row r="45" spans="1:16" ht="18.75" x14ac:dyDescent="0.25">
      <c r="A45" s="369" t="s">
        <v>23</v>
      </c>
      <c r="B45" s="292" t="s">
        <v>73</v>
      </c>
      <c r="C45" s="256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22"/>
    </row>
    <row r="46" spans="1:16" s="5" customFormat="1" ht="18.75" x14ac:dyDescent="0.25">
      <c r="A46" s="369"/>
      <c r="B46" s="295" t="s">
        <v>68</v>
      </c>
      <c r="C46" s="131">
        <v>0.40899999999999997</v>
      </c>
      <c r="D46" s="150"/>
      <c r="E46" s="150"/>
      <c r="F46" s="150"/>
      <c r="G46" s="150"/>
      <c r="H46" s="150"/>
      <c r="I46" s="150">
        <v>9.1999999999999998E-2</v>
      </c>
      <c r="J46" s="150">
        <v>9.1999999999999998E-2</v>
      </c>
      <c r="K46" s="150">
        <v>9.1999999999999998E-2</v>
      </c>
      <c r="L46" s="150">
        <v>6.2E-2</v>
      </c>
      <c r="M46" s="255">
        <v>3.2000000000000001E-2</v>
      </c>
      <c r="N46" s="255">
        <v>3.9E-2</v>
      </c>
      <c r="O46" s="150"/>
      <c r="P46" s="199"/>
    </row>
    <row r="47" spans="1:16" ht="37.5" x14ac:dyDescent="0.25">
      <c r="A47" s="369" t="s">
        <v>30</v>
      </c>
      <c r="B47" s="292" t="s">
        <v>75</v>
      </c>
      <c r="C47" s="256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22"/>
    </row>
    <row r="48" spans="1:16" ht="18.75" x14ac:dyDescent="0.25">
      <c r="A48" s="369"/>
      <c r="B48" s="295" t="s">
        <v>68</v>
      </c>
      <c r="C48" s="131">
        <v>3.1190000000000002</v>
      </c>
      <c r="D48" s="150"/>
      <c r="E48" s="150"/>
      <c r="F48" s="150"/>
      <c r="G48" s="150"/>
      <c r="H48" s="150"/>
      <c r="I48" s="150"/>
      <c r="J48" s="150"/>
      <c r="K48" s="150">
        <v>0.49899199999999999</v>
      </c>
      <c r="L48" s="150">
        <v>0.686114</v>
      </c>
      <c r="M48" s="150">
        <v>0.77967500000000001</v>
      </c>
      <c r="N48" s="150">
        <v>0.686114</v>
      </c>
      <c r="O48" s="150">
        <v>0.46780500000000003</v>
      </c>
      <c r="P48" s="22"/>
    </row>
    <row r="49" spans="1:16" ht="18.75" x14ac:dyDescent="0.25">
      <c r="A49" s="369" t="s">
        <v>24</v>
      </c>
      <c r="B49" s="297" t="s">
        <v>74</v>
      </c>
      <c r="C49" s="256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22"/>
    </row>
    <row r="50" spans="1:16" ht="18.75" x14ac:dyDescent="0.25">
      <c r="A50" s="369"/>
      <c r="B50" s="295" t="s">
        <v>68</v>
      </c>
      <c r="C50" s="131">
        <v>4.8000000000000001E-2</v>
      </c>
      <c r="D50" s="150"/>
      <c r="E50" s="150"/>
      <c r="F50" s="150"/>
      <c r="G50" s="150"/>
      <c r="H50" s="255"/>
      <c r="I50" s="255">
        <v>4.8000000000000001E-2</v>
      </c>
      <c r="J50" s="150"/>
      <c r="K50" s="150"/>
      <c r="L50" s="150"/>
      <c r="M50" s="150"/>
      <c r="N50" s="150"/>
      <c r="O50" s="150"/>
      <c r="P50" s="22"/>
    </row>
    <row r="51" spans="1:16" ht="18.75" x14ac:dyDescent="0.25">
      <c r="A51" s="369" t="s">
        <v>25</v>
      </c>
      <c r="B51" s="297" t="s">
        <v>76</v>
      </c>
      <c r="C51" s="256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22"/>
    </row>
    <row r="52" spans="1:16" ht="18.75" x14ac:dyDescent="0.25">
      <c r="A52" s="369"/>
      <c r="B52" s="295" t="s">
        <v>68</v>
      </c>
      <c r="C52" s="131">
        <v>0.23799999999999999</v>
      </c>
      <c r="D52" s="150"/>
      <c r="E52" s="150"/>
      <c r="F52" s="150"/>
      <c r="G52" s="150"/>
      <c r="H52" s="150"/>
      <c r="I52" s="150">
        <v>0.1</v>
      </c>
      <c r="J52" s="255">
        <v>0.1</v>
      </c>
      <c r="K52" s="255">
        <v>3.7620000000000001E-2</v>
      </c>
      <c r="L52" s="258"/>
      <c r="M52" s="150"/>
      <c r="N52" s="150"/>
      <c r="O52" s="150"/>
      <c r="P52" s="22"/>
    </row>
    <row r="53" spans="1:16" ht="37.5" x14ac:dyDescent="0.25">
      <c r="A53" s="396" t="s">
        <v>26</v>
      </c>
      <c r="B53" s="292" t="s">
        <v>90</v>
      </c>
      <c r="C53" s="256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22"/>
    </row>
    <row r="54" spans="1:16" ht="18.75" x14ac:dyDescent="0.25">
      <c r="A54" s="397"/>
      <c r="B54" s="295" t="s">
        <v>68</v>
      </c>
      <c r="C54" s="131">
        <v>6</v>
      </c>
      <c r="D54" s="150"/>
      <c r="E54" s="150"/>
      <c r="F54" s="150"/>
      <c r="G54" s="150"/>
      <c r="H54" s="150">
        <v>1</v>
      </c>
      <c r="I54" s="150">
        <v>1</v>
      </c>
      <c r="J54" s="150">
        <v>1</v>
      </c>
      <c r="K54" s="150">
        <v>1</v>
      </c>
      <c r="L54" s="150">
        <v>1</v>
      </c>
      <c r="M54" s="150">
        <v>1</v>
      </c>
      <c r="N54" s="150"/>
      <c r="O54" s="150"/>
      <c r="P54" s="22"/>
    </row>
    <row r="55" spans="1:16" s="201" customFormat="1" ht="18.75" x14ac:dyDescent="0.25">
      <c r="A55" s="363" t="s">
        <v>27</v>
      </c>
      <c r="B55" s="313" t="s">
        <v>190</v>
      </c>
      <c r="C55" s="256"/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274"/>
      <c r="O55" s="274"/>
      <c r="P55" s="200"/>
    </row>
    <row r="56" spans="1:16" s="201" customFormat="1" ht="18.75" x14ac:dyDescent="0.25">
      <c r="A56" s="363"/>
      <c r="B56" s="295" t="s">
        <v>68</v>
      </c>
      <c r="C56" s="131">
        <v>1000</v>
      </c>
      <c r="D56" s="257">
        <v>0</v>
      </c>
      <c r="E56" s="257">
        <v>0</v>
      </c>
      <c r="F56" s="257">
        <v>80</v>
      </c>
      <c r="G56" s="257">
        <v>96</v>
      </c>
      <c r="H56" s="257">
        <v>97</v>
      </c>
      <c r="I56" s="257">
        <v>87</v>
      </c>
      <c r="J56" s="257">
        <v>102</v>
      </c>
      <c r="K56" s="257">
        <v>101</v>
      </c>
      <c r="L56" s="257">
        <v>106</v>
      </c>
      <c r="M56" s="257">
        <v>115</v>
      </c>
      <c r="N56" s="257">
        <v>116</v>
      </c>
      <c r="O56" s="257">
        <v>100</v>
      </c>
      <c r="P56" s="200"/>
    </row>
    <row r="57" spans="1:16" s="17" customFormat="1" ht="18.75" x14ac:dyDescent="0.25">
      <c r="A57" s="363"/>
      <c r="B57" s="302" t="s">
        <v>91</v>
      </c>
      <c r="C57" s="131">
        <v>4</v>
      </c>
      <c r="D57" s="257"/>
      <c r="E57" s="257"/>
      <c r="F57" s="257"/>
      <c r="G57" s="257">
        <v>2</v>
      </c>
      <c r="H57" s="257">
        <v>2</v>
      </c>
      <c r="I57" s="257"/>
      <c r="J57" s="257"/>
      <c r="K57" s="257"/>
      <c r="L57" s="257"/>
      <c r="M57" s="257"/>
      <c r="N57" s="257"/>
      <c r="O57" s="257"/>
      <c r="P57" s="177"/>
    </row>
    <row r="58" spans="1:16" ht="20.100000000000001" customHeight="1" x14ac:dyDescent="0.3">
      <c r="A58" s="74"/>
      <c r="B58" s="77"/>
      <c r="C58" s="76"/>
      <c r="D58" s="76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51" t="s">
        <v>159</v>
      </c>
      <c r="P58" s="3"/>
    </row>
    <row r="59" spans="1:16" s="47" customFormat="1" ht="42" customHeight="1" x14ac:dyDescent="0.25">
      <c r="A59" s="63"/>
      <c r="B59" s="87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63"/>
    </row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</sheetData>
  <mergeCells count="18">
    <mergeCell ref="A55:A57"/>
    <mergeCell ref="A51:A52"/>
    <mergeCell ref="A49:A50"/>
    <mergeCell ref="A47:A48"/>
    <mergeCell ref="A41:A42"/>
    <mergeCell ref="A53:A54"/>
    <mergeCell ref="A45:A46"/>
    <mergeCell ref="A43:A44"/>
    <mergeCell ref="D9:L9"/>
    <mergeCell ref="A30:A32"/>
    <mergeCell ref="A37:A38"/>
    <mergeCell ref="A39:A40"/>
    <mergeCell ref="A7:O7"/>
    <mergeCell ref="B9:B10"/>
    <mergeCell ref="C9:C10"/>
    <mergeCell ref="A8:O8"/>
    <mergeCell ref="M9:O9"/>
    <mergeCell ref="A9:A1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20"/>
  <sheetViews>
    <sheetView view="pageBreakPreview" topLeftCell="A2" zoomScale="85" zoomScaleSheetLayoutView="85" workbookViewId="0">
      <pane xSplit="3" ySplit="9" topLeftCell="E11" activePane="bottomRight" state="frozen"/>
      <selection activeCell="A2" sqref="A2"/>
      <selection pane="topRight" activeCell="D2" sqref="D2"/>
      <selection pane="bottomLeft" activeCell="A11" sqref="A11"/>
      <selection pane="bottomRight" activeCell="B21" sqref="B21"/>
    </sheetView>
  </sheetViews>
  <sheetFormatPr defaultColWidth="9.140625" defaultRowHeight="12.75" outlineLevelRow="1" x14ac:dyDescent="0.2"/>
  <cols>
    <col min="1" max="1" width="7" style="7" customWidth="1"/>
    <col min="2" max="2" width="69.140625" style="8" customWidth="1"/>
    <col min="3" max="3" width="12.7109375" style="120" customWidth="1"/>
    <col min="4" max="15" width="9.7109375" style="9" customWidth="1"/>
    <col min="16" max="16" width="7.7109375" style="112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100"/>
      <c r="N2" s="352" t="s">
        <v>122</v>
      </c>
    </row>
    <row r="3" spans="1:37" ht="16.5" customHeight="1" x14ac:dyDescent="0.3">
      <c r="A3" s="9"/>
      <c r="B3" s="6"/>
      <c r="C3" s="6"/>
      <c r="D3" s="6"/>
      <c r="E3" s="6"/>
      <c r="J3" s="6"/>
      <c r="K3" s="100"/>
      <c r="L3" s="104"/>
      <c r="N3" s="99"/>
    </row>
    <row r="4" spans="1:37" ht="20.100000000000001" customHeight="1" x14ac:dyDescent="0.3">
      <c r="A4" s="9"/>
      <c r="B4" s="6"/>
      <c r="C4" s="6"/>
      <c r="D4" s="6"/>
      <c r="E4" s="6"/>
      <c r="J4" s="6"/>
      <c r="K4" s="98"/>
      <c r="L4" s="104"/>
      <c r="M4" s="213"/>
      <c r="N4" s="352" t="s">
        <v>155</v>
      </c>
    </row>
    <row r="5" spans="1:37" ht="20.100000000000001" customHeight="1" x14ac:dyDescent="0.3">
      <c r="A5" s="9"/>
      <c r="B5" s="6"/>
      <c r="C5" s="6"/>
      <c r="D5" s="6"/>
      <c r="E5" s="6"/>
      <c r="J5" s="6"/>
      <c r="K5" s="98"/>
      <c r="L5" s="104"/>
      <c r="M5" s="104"/>
      <c r="N5" s="99"/>
    </row>
    <row r="6" spans="1:37" ht="20.100000000000001" customHeight="1" x14ac:dyDescent="0.3">
      <c r="A6" s="98"/>
      <c r="B6" s="6"/>
      <c r="C6" s="6"/>
      <c r="D6" s="6"/>
      <c r="E6" s="6"/>
      <c r="J6" s="6"/>
      <c r="L6" s="244"/>
      <c r="M6" s="51"/>
    </row>
    <row r="7" spans="1:37" ht="20.100000000000001" customHeight="1" x14ac:dyDescent="0.2">
      <c r="A7" s="362" t="s">
        <v>134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</row>
    <row r="8" spans="1:37" s="113" customFormat="1" ht="39.7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2" customFormat="1" ht="19.5" customHeight="1" x14ac:dyDescent="0.2">
      <c r="A9" s="364" t="s">
        <v>126</v>
      </c>
      <c r="B9" s="365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P9" s="114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</row>
    <row r="10" spans="1:37" s="12" customFormat="1" ht="72" customHeight="1" x14ac:dyDescent="0.2">
      <c r="A10" s="364"/>
      <c r="B10" s="381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  <c r="P10" s="114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</row>
    <row r="11" spans="1:37" ht="18.75" x14ac:dyDescent="0.25">
      <c r="A11" s="65" t="s">
        <v>12</v>
      </c>
      <c r="B11" s="327" t="s">
        <v>128</v>
      </c>
      <c r="C11" s="131"/>
      <c r="D11" s="133"/>
      <c r="E11" s="133"/>
      <c r="F11" s="133"/>
      <c r="G11" s="133"/>
      <c r="H11" s="133"/>
      <c r="I11" s="127"/>
      <c r="J11" s="133"/>
      <c r="K11" s="133"/>
      <c r="L11" s="133"/>
      <c r="M11" s="133"/>
      <c r="N11" s="133"/>
      <c r="O11" s="133"/>
    </row>
    <row r="12" spans="1:37" s="145" customFormat="1" ht="37.5" x14ac:dyDescent="0.25">
      <c r="A12" s="94" t="s">
        <v>13</v>
      </c>
      <c r="B12" s="327" t="s">
        <v>106</v>
      </c>
      <c r="C12" s="105">
        <f>SUM(D12:O12)</f>
        <v>692.45704899999998</v>
      </c>
      <c r="D12" s="249">
        <v>42.074413999999997</v>
      </c>
      <c r="E12" s="249">
        <v>44.846706000000005</v>
      </c>
      <c r="F12" s="249">
        <v>37.374915000000001</v>
      </c>
      <c r="G12" s="249">
        <v>35.393514000000003</v>
      </c>
      <c r="H12" s="249">
        <v>34.756</v>
      </c>
      <c r="I12" s="249">
        <v>33.758800000000001</v>
      </c>
      <c r="J12" s="249">
        <v>52.7166</v>
      </c>
      <c r="K12" s="249">
        <v>68.267700000000019</v>
      </c>
      <c r="L12" s="249">
        <v>87.232900000000001</v>
      </c>
      <c r="M12" s="249">
        <v>92.843000000000004</v>
      </c>
      <c r="N12" s="249">
        <v>82.610499999999988</v>
      </c>
      <c r="O12" s="249">
        <v>80.581999999999994</v>
      </c>
      <c r="P12" s="119"/>
    </row>
    <row r="13" spans="1:37" ht="37.5" x14ac:dyDescent="0.25">
      <c r="A13" s="246" t="s">
        <v>31</v>
      </c>
      <c r="B13" s="319" t="s">
        <v>103</v>
      </c>
      <c r="C13" s="105">
        <f t="shared" ref="C13:C14" si="0">SUM(D13:O13)</f>
        <v>667.171198</v>
      </c>
      <c r="D13" s="106">
        <v>40.739694999999998</v>
      </c>
      <c r="E13" s="106">
        <v>43.622757</v>
      </c>
      <c r="F13" s="106">
        <v>36.310917000000003</v>
      </c>
      <c r="G13" s="106">
        <v>34.311828999999996</v>
      </c>
      <c r="H13" s="106">
        <v>33.545000000000002</v>
      </c>
      <c r="I13" s="106">
        <v>32.420999999999999</v>
      </c>
      <c r="J13" s="106">
        <v>50.737000000000002</v>
      </c>
      <c r="K13" s="106">
        <v>65.555000000000007</v>
      </c>
      <c r="L13" s="106">
        <v>83.358000000000004</v>
      </c>
      <c r="M13" s="106">
        <v>89</v>
      </c>
      <c r="N13" s="106">
        <v>79.569999999999993</v>
      </c>
      <c r="O13" s="106">
        <v>78</v>
      </c>
      <c r="P13" s="23"/>
    </row>
    <row r="14" spans="1:37" ht="18.75" x14ac:dyDescent="0.25">
      <c r="A14" s="246" t="s">
        <v>32</v>
      </c>
      <c r="B14" s="324" t="s">
        <v>183</v>
      </c>
      <c r="C14" s="105">
        <f t="shared" si="0"/>
        <v>3.8443000000000005E-2</v>
      </c>
      <c r="D14" s="106">
        <v>3.5009999999999998E-3</v>
      </c>
      <c r="E14" s="106">
        <v>3.6720000000000004E-3</v>
      </c>
      <c r="F14" s="106">
        <v>3.437E-3</v>
      </c>
      <c r="G14" s="106">
        <v>3.833E-3</v>
      </c>
      <c r="H14" s="106">
        <v>3.0000000000000001E-3</v>
      </c>
      <c r="I14" s="106">
        <v>3.0000000000000001E-3</v>
      </c>
      <c r="J14" s="106">
        <v>3.0000000000000001E-3</v>
      </c>
      <c r="K14" s="106">
        <v>3.0000000000000001E-3</v>
      </c>
      <c r="L14" s="106">
        <v>3.0000000000000001E-3</v>
      </c>
      <c r="M14" s="106">
        <v>3.0000000000000001E-3</v>
      </c>
      <c r="N14" s="106">
        <v>3.0000000000000001E-3</v>
      </c>
      <c r="O14" s="106">
        <v>3.0000000000000001E-3</v>
      </c>
    </row>
    <row r="15" spans="1:37" s="240" customFormat="1" ht="18.75" hidden="1" customHeight="1" outlineLevel="1" x14ac:dyDescent="0.25">
      <c r="A15" s="246"/>
      <c r="B15" s="319" t="s">
        <v>158</v>
      </c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230"/>
    </row>
    <row r="16" spans="1:37" ht="18.75" collapsed="1" x14ac:dyDescent="0.25">
      <c r="A16" s="246" t="s">
        <v>33</v>
      </c>
      <c r="B16" s="319" t="s">
        <v>104</v>
      </c>
      <c r="C16" s="105">
        <f t="shared" ref="C16:C18" si="1">SUM(D16:O16)</f>
        <v>23.570585000000001</v>
      </c>
      <c r="D16" s="106">
        <v>1.2329189999999999</v>
      </c>
      <c r="E16" s="106">
        <v>1.0866069999999999</v>
      </c>
      <c r="F16" s="106">
        <v>0.84301799999999993</v>
      </c>
      <c r="G16" s="106">
        <v>0.86004099999999994</v>
      </c>
      <c r="H16" s="106">
        <v>1.1120000000000001</v>
      </c>
      <c r="I16" s="106">
        <v>1.234</v>
      </c>
      <c r="J16" s="106">
        <v>1.96</v>
      </c>
      <c r="K16" s="106">
        <v>2.6829999999999998</v>
      </c>
      <c r="L16" s="106">
        <v>3.681</v>
      </c>
      <c r="M16" s="106">
        <v>3.6179999999999999</v>
      </c>
      <c r="N16" s="106">
        <v>2.847</v>
      </c>
      <c r="O16" s="106">
        <v>2.4129999999999998</v>
      </c>
    </row>
    <row r="17" spans="1:16" ht="18.75" x14ac:dyDescent="0.25">
      <c r="A17" s="246" t="s">
        <v>34</v>
      </c>
      <c r="B17" s="324" t="s">
        <v>105</v>
      </c>
      <c r="C17" s="105">
        <f t="shared" si="1"/>
        <v>0.24762300000000001</v>
      </c>
      <c r="D17" s="106">
        <v>1.7798999999999999E-2</v>
      </c>
      <c r="E17" s="106">
        <v>6.5700000000000003E-3</v>
      </c>
      <c r="F17" s="106">
        <v>5.8430000000000001E-3</v>
      </c>
      <c r="G17" s="106">
        <v>3.9110000000000004E-3</v>
      </c>
      <c r="H17" s="106">
        <v>4.0000000000000001E-3</v>
      </c>
      <c r="I17" s="106">
        <v>4.7999999999999996E-3</v>
      </c>
      <c r="J17" s="106">
        <v>1.66E-2</v>
      </c>
      <c r="K17" s="106">
        <v>2.6699999999999998E-2</v>
      </c>
      <c r="L17" s="106">
        <v>3.9899999999999998E-2</v>
      </c>
      <c r="M17" s="106">
        <v>5.0999999999999997E-2</v>
      </c>
      <c r="N17" s="106">
        <v>4.0500000000000001E-2</v>
      </c>
      <c r="O17" s="106">
        <v>0.03</v>
      </c>
    </row>
    <row r="18" spans="1:16" ht="18.75" x14ac:dyDescent="0.25">
      <c r="A18" s="246" t="s">
        <v>36</v>
      </c>
      <c r="B18" s="304" t="s">
        <v>112</v>
      </c>
      <c r="C18" s="105">
        <f t="shared" si="1"/>
        <v>1.4291999999999998</v>
      </c>
      <c r="D18" s="106">
        <v>8.0500000000000002E-2</v>
      </c>
      <c r="E18" s="106">
        <v>0.12709999999999999</v>
      </c>
      <c r="F18" s="106">
        <v>0.2117</v>
      </c>
      <c r="G18" s="106">
        <v>0.21390000000000001</v>
      </c>
      <c r="H18" s="106">
        <v>9.1999999999999998E-2</v>
      </c>
      <c r="I18" s="106">
        <v>9.6000000000000002E-2</v>
      </c>
      <c r="J18" s="106">
        <v>0</v>
      </c>
      <c r="K18" s="106">
        <v>0</v>
      </c>
      <c r="L18" s="106">
        <v>0.151</v>
      </c>
      <c r="M18" s="106">
        <v>0.17100000000000001</v>
      </c>
      <c r="N18" s="275">
        <v>0.15</v>
      </c>
      <c r="O18" s="275">
        <v>0.13600000000000001</v>
      </c>
      <c r="P18" s="116"/>
    </row>
    <row r="19" spans="1:16" ht="21" customHeight="1" x14ac:dyDescent="0.25">
      <c r="A19" s="246" t="s">
        <v>14</v>
      </c>
      <c r="B19" s="327" t="s">
        <v>177</v>
      </c>
      <c r="C19" s="249"/>
      <c r="D19" s="252">
        <f>SUM(D20:D25)</f>
        <v>89.171972332248998</v>
      </c>
      <c r="E19" s="252">
        <f t="shared" ref="E19:O19" si="2">SUM(E20:E25)</f>
        <v>91.979093080106367</v>
      </c>
      <c r="F19" s="252">
        <f t="shared" si="2"/>
        <v>79.411294970042277</v>
      </c>
      <c r="G19" s="252">
        <f t="shared" si="2"/>
        <v>71.996568508265099</v>
      </c>
      <c r="H19" s="252">
        <f t="shared" si="2"/>
        <v>70.795217461081691</v>
      </c>
      <c r="I19" s="252">
        <f t="shared" si="2"/>
        <v>78.927819237147588</v>
      </c>
      <c r="J19" s="252">
        <f t="shared" si="2"/>
        <v>103.06144393241171</v>
      </c>
      <c r="K19" s="252">
        <f t="shared" si="2"/>
        <v>122.54310515873017</v>
      </c>
      <c r="L19" s="252">
        <f t="shared" si="2"/>
        <v>133.84134391342619</v>
      </c>
      <c r="M19" s="252">
        <f t="shared" si="2"/>
        <v>133.78830139865795</v>
      </c>
      <c r="N19" s="252">
        <f t="shared" si="2"/>
        <v>133.20724628503882</v>
      </c>
      <c r="O19" s="252">
        <f t="shared" si="2"/>
        <v>122.73577508960574</v>
      </c>
    </row>
    <row r="20" spans="1:16" ht="18.75" x14ac:dyDescent="0.25">
      <c r="A20" s="224" t="s">
        <v>52</v>
      </c>
      <c r="B20" s="304" t="s">
        <v>173</v>
      </c>
      <c r="C20" s="107"/>
      <c r="D20" s="128">
        <v>84.452104063018226</v>
      </c>
      <c r="E20" s="128">
        <v>87.511549109292233</v>
      </c>
      <c r="F20" s="128">
        <v>75.271386815920408</v>
      </c>
      <c r="G20" s="128">
        <v>68.832910046541471</v>
      </c>
      <c r="H20" s="128">
        <v>67.29457550954902</v>
      </c>
      <c r="I20" s="128">
        <v>75.207711442786064</v>
      </c>
      <c r="J20" s="128">
        <v>97.421274961597561</v>
      </c>
      <c r="K20" s="128">
        <v>115.8107638888889</v>
      </c>
      <c r="L20" s="128">
        <v>125.8880028996013</v>
      </c>
      <c r="M20" s="128">
        <v>125.9196378041879</v>
      </c>
      <c r="N20" s="128">
        <v>125.96567882472137</v>
      </c>
      <c r="O20" s="128">
        <v>116.48745519713262</v>
      </c>
      <c r="P20" s="6"/>
    </row>
    <row r="21" spans="1:16" ht="18.75" x14ac:dyDescent="0.25">
      <c r="A21" s="224" t="s">
        <v>53</v>
      </c>
      <c r="B21" s="304" t="s">
        <v>188</v>
      </c>
      <c r="C21" s="107"/>
      <c r="D21" s="128">
        <v>1.0074807692307692</v>
      </c>
      <c r="E21" s="128">
        <v>1.0070506912442396</v>
      </c>
      <c r="F21" s="128">
        <v>1.0068194444444445</v>
      </c>
      <c r="G21" s="128">
        <v>7.6893757021344886E-3</v>
      </c>
      <c r="H21" s="128">
        <v>6.0182956186807888E-3</v>
      </c>
      <c r="I21" s="128">
        <v>6.2189054726368154E-3</v>
      </c>
      <c r="J21" s="128">
        <v>1.0057603686635945</v>
      </c>
      <c r="K21" s="128">
        <v>1.0059523809523809</v>
      </c>
      <c r="L21" s="128">
        <v>1.0057603686635945</v>
      </c>
      <c r="M21" s="128">
        <v>1.0057603686635945</v>
      </c>
      <c r="N21" s="128">
        <v>1.0049603174603174</v>
      </c>
      <c r="O21" s="128">
        <v>1.0050403225806452</v>
      </c>
      <c r="P21" s="6"/>
    </row>
    <row r="22" spans="1:16" s="240" customFormat="1" ht="18.75" hidden="1" customHeight="1" outlineLevel="1" x14ac:dyDescent="0.25">
      <c r="A22" s="246"/>
      <c r="B22" s="301" t="s">
        <v>108</v>
      </c>
      <c r="C22" s="107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6" ht="18.75" collapsed="1" x14ac:dyDescent="0.25">
      <c r="A23" s="224" t="s">
        <v>54</v>
      </c>
      <c r="B23" s="319" t="s">
        <v>168</v>
      </c>
      <c r="C23" s="107"/>
      <c r="D23" s="128">
        <v>1.7123875</v>
      </c>
      <c r="E23" s="128">
        <v>1.4604932795698924</v>
      </c>
      <c r="F23" s="128">
        <v>1.1330887096774191</v>
      </c>
      <c r="G23" s="128">
        <v>1.1559690860215053</v>
      </c>
      <c r="H23" s="128">
        <v>1.4946236559139785</v>
      </c>
      <c r="I23" s="128">
        <v>1.713888888888889</v>
      </c>
      <c r="J23" s="128">
        <v>2.634408602150538</v>
      </c>
      <c r="K23" s="128">
        <v>3.7263888888888883</v>
      </c>
      <c r="L23" s="128">
        <v>4.9475806451612909</v>
      </c>
      <c r="M23" s="128">
        <v>4.862903225806452</v>
      </c>
      <c r="N23" s="128">
        <v>4.2366071428571423</v>
      </c>
      <c r="O23" s="128">
        <v>3.243279569892473</v>
      </c>
      <c r="P23" s="6"/>
    </row>
    <row r="24" spans="1:16" s="344" customFormat="1" ht="23.25" customHeight="1" x14ac:dyDescent="0.25">
      <c r="A24" s="342" t="s">
        <v>146</v>
      </c>
      <c r="B24" s="334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6" s="344" customFormat="1" ht="18.75" x14ac:dyDescent="0.25">
      <c r="A25" s="342" t="s">
        <v>147</v>
      </c>
      <c r="B25" s="334" t="s">
        <v>180</v>
      </c>
      <c r="C25" s="107"/>
      <c r="D25" s="341">
        <v>1</v>
      </c>
      <c r="E25" s="341">
        <v>1</v>
      </c>
      <c r="F25" s="341">
        <v>1</v>
      </c>
      <c r="G25" s="341">
        <v>1</v>
      </c>
      <c r="H25" s="341">
        <v>1</v>
      </c>
      <c r="I25" s="341">
        <v>1</v>
      </c>
      <c r="J25" s="341">
        <v>1</v>
      </c>
      <c r="K25" s="341">
        <v>1</v>
      </c>
      <c r="L25" s="341">
        <v>1</v>
      </c>
      <c r="M25" s="341">
        <v>1</v>
      </c>
      <c r="N25" s="341">
        <v>1</v>
      </c>
      <c r="O25" s="341">
        <v>1</v>
      </c>
    </row>
    <row r="26" spans="1:16" ht="18.75" x14ac:dyDescent="0.25">
      <c r="A26" s="94" t="s">
        <v>15</v>
      </c>
      <c r="B26" s="314" t="s">
        <v>92</v>
      </c>
      <c r="C26" s="134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</row>
    <row r="27" spans="1:16" ht="18.75" x14ac:dyDescent="0.25">
      <c r="A27" s="246" t="s">
        <v>16</v>
      </c>
      <c r="B27" s="315" t="s">
        <v>59</v>
      </c>
      <c r="C27" s="134">
        <v>314</v>
      </c>
      <c r="D27" s="111"/>
      <c r="E27" s="111"/>
      <c r="F27" s="111">
        <v>7</v>
      </c>
      <c r="G27" s="111">
        <v>118</v>
      </c>
      <c r="H27" s="111">
        <v>77</v>
      </c>
      <c r="I27" s="111">
        <v>72</v>
      </c>
      <c r="J27" s="111">
        <v>40</v>
      </c>
      <c r="K27" s="111"/>
      <c r="L27" s="111"/>
      <c r="M27" s="111"/>
      <c r="N27" s="111"/>
      <c r="O27" s="111"/>
      <c r="P27" s="6"/>
    </row>
    <row r="28" spans="1:16" ht="37.5" x14ac:dyDescent="0.25">
      <c r="A28" s="246" t="s">
        <v>42</v>
      </c>
      <c r="B28" s="292" t="s">
        <v>60</v>
      </c>
      <c r="C28" s="134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</row>
    <row r="29" spans="1:16" ht="18.75" x14ac:dyDescent="0.25">
      <c r="A29" s="246" t="s">
        <v>43</v>
      </c>
      <c r="B29" s="292" t="s">
        <v>130</v>
      </c>
      <c r="C29" s="134">
        <v>61</v>
      </c>
      <c r="D29" s="111"/>
      <c r="E29" s="111"/>
      <c r="F29" s="111"/>
      <c r="G29" s="111">
        <v>61</v>
      </c>
      <c r="H29" s="111"/>
      <c r="I29" s="111"/>
      <c r="J29" s="111"/>
      <c r="K29" s="111"/>
      <c r="L29" s="111"/>
      <c r="M29" s="111"/>
      <c r="N29" s="111"/>
      <c r="O29" s="111"/>
    </row>
    <row r="30" spans="1:16" ht="18.75" x14ac:dyDescent="0.25">
      <c r="A30" s="369" t="s">
        <v>44</v>
      </c>
      <c r="B30" s="292" t="s">
        <v>62</v>
      </c>
      <c r="C30" s="134">
        <v>230</v>
      </c>
      <c r="D30" s="111"/>
      <c r="E30" s="111"/>
      <c r="F30" s="111"/>
      <c r="G30" s="111">
        <v>50</v>
      </c>
      <c r="H30" s="111">
        <v>70</v>
      </c>
      <c r="I30" s="111">
        <v>70</v>
      </c>
      <c r="J30" s="111">
        <v>40</v>
      </c>
      <c r="K30" s="111"/>
      <c r="L30" s="111"/>
      <c r="M30" s="111"/>
      <c r="N30" s="111"/>
      <c r="O30" s="111"/>
    </row>
    <row r="31" spans="1:16" ht="18.75" x14ac:dyDescent="0.25">
      <c r="A31" s="369"/>
      <c r="B31" s="293" t="s">
        <v>63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8.75" x14ac:dyDescent="0.25">
      <c r="A32" s="369"/>
      <c r="B32" s="293" t="s">
        <v>64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6" ht="18.75" x14ac:dyDescent="0.25">
      <c r="A33" s="246" t="s">
        <v>45</v>
      </c>
      <c r="B33" s="292" t="s">
        <v>65</v>
      </c>
      <c r="C33" s="276">
        <v>23</v>
      </c>
      <c r="D33" s="277"/>
      <c r="E33" s="277"/>
      <c r="F33" s="277">
        <v>7</v>
      </c>
      <c r="G33" s="277">
        <v>7</v>
      </c>
      <c r="H33" s="277">
        <v>7</v>
      </c>
      <c r="I33" s="277">
        <v>2</v>
      </c>
      <c r="J33" s="277"/>
      <c r="K33" s="111"/>
      <c r="L33" s="111"/>
      <c r="M33" s="111"/>
      <c r="N33" s="111"/>
      <c r="O33" s="111"/>
    </row>
    <row r="34" spans="1:16" ht="18.75" hidden="1" outlineLevel="1" x14ac:dyDescent="0.25">
      <c r="A34" s="246"/>
      <c r="B34" s="91"/>
      <c r="C34" s="134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</row>
    <row r="35" spans="1:16" ht="18.75" collapsed="1" x14ac:dyDescent="0.25">
      <c r="A35" s="94" t="s">
        <v>17</v>
      </c>
      <c r="B35" s="316" t="s">
        <v>140</v>
      </c>
      <c r="C35" s="254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6"/>
    </row>
    <row r="36" spans="1:16" ht="18.75" x14ac:dyDescent="0.25">
      <c r="A36" s="369" t="s">
        <v>18</v>
      </c>
      <c r="B36" s="304" t="s">
        <v>66</v>
      </c>
      <c r="C36" s="131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</row>
    <row r="37" spans="1:16" ht="18.75" x14ac:dyDescent="0.25">
      <c r="A37" s="369"/>
      <c r="B37" s="317" t="s">
        <v>83</v>
      </c>
      <c r="C37" s="131">
        <v>45.5</v>
      </c>
      <c r="D37" s="150"/>
      <c r="E37" s="150"/>
      <c r="F37" s="150"/>
      <c r="G37" s="150">
        <v>0.5</v>
      </c>
      <c r="H37" s="150">
        <v>1.5</v>
      </c>
      <c r="I37" s="150">
        <v>3.5</v>
      </c>
      <c r="J37" s="150">
        <v>5</v>
      </c>
      <c r="K37" s="150">
        <v>10</v>
      </c>
      <c r="L37" s="150">
        <v>15</v>
      </c>
      <c r="M37" s="150">
        <v>8</v>
      </c>
      <c r="N37" s="150">
        <v>2</v>
      </c>
      <c r="O37" s="150"/>
    </row>
    <row r="38" spans="1:16" ht="18.75" x14ac:dyDescent="0.25">
      <c r="A38" s="369" t="s">
        <v>19</v>
      </c>
      <c r="B38" s="301" t="s">
        <v>93</v>
      </c>
      <c r="C38" s="254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</row>
    <row r="39" spans="1:16" ht="18.75" x14ac:dyDescent="0.25">
      <c r="A39" s="369"/>
      <c r="B39" s="317" t="s">
        <v>83</v>
      </c>
      <c r="C39" s="131">
        <v>0.19</v>
      </c>
      <c r="D39" s="150"/>
      <c r="E39" s="150"/>
      <c r="F39" s="150"/>
      <c r="G39" s="150"/>
      <c r="H39" s="150">
        <v>0.04</v>
      </c>
      <c r="I39" s="150">
        <v>0.1</v>
      </c>
      <c r="J39" s="150">
        <v>0.05</v>
      </c>
      <c r="K39" s="150"/>
      <c r="L39" s="150"/>
      <c r="M39" s="150"/>
      <c r="N39" s="150"/>
      <c r="O39" s="150"/>
    </row>
    <row r="40" spans="1:16" ht="37.5" x14ac:dyDescent="0.25">
      <c r="A40" s="398" t="s">
        <v>20</v>
      </c>
      <c r="B40" s="318" t="s">
        <v>87</v>
      </c>
      <c r="C40" s="254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1:16" ht="18.75" x14ac:dyDescent="0.25">
      <c r="A41" s="399"/>
      <c r="B41" s="317" t="s">
        <v>83</v>
      </c>
      <c r="C41" s="131">
        <v>1.1950000000000001</v>
      </c>
      <c r="D41" s="150"/>
      <c r="E41" s="150"/>
      <c r="F41" s="150"/>
      <c r="G41" s="150">
        <v>0.1</v>
      </c>
      <c r="H41" s="150">
        <v>0.5</v>
      </c>
      <c r="I41" s="150">
        <v>0.59499999999999997</v>
      </c>
      <c r="J41" s="150"/>
      <c r="K41" s="150"/>
      <c r="L41" s="150"/>
      <c r="M41" s="150"/>
      <c r="N41" s="150"/>
      <c r="O41" s="150"/>
    </row>
    <row r="42" spans="1:16" ht="18.75" x14ac:dyDescent="0.25">
      <c r="A42" s="369" t="s">
        <v>21</v>
      </c>
      <c r="B42" s="304" t="s">
        <v>70</v>
      </c>
      <c r="C42" s="254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1:16" ht="18.75" x14ac:dyDescent="0.25">
      <c r="A43" s="369"/>
      <c r="B43" s="317" t="s">
        <v>83</v>
      </c>
      <c r="C43" s="131">
        <v>0.14699999999999999</v>
      </c>
      <c r="D43" s="150"/>
      <c r="E43" s="150"/>
      <c r="F43" s="150"/>
      <c r="G43" s="150"/>
      <c r="H43" s="150">
        <v>8.9999999999999993E-3</v>
      </c>
      <c r="I43" s="150">
        <v>8.9999999999999993E-3</v>
      </c>
      <c r="J43" s="255">
        <v>0.05</v>
      </c>
      <c r="K43" s="150">
        <v>0.05</v>
      </c>
      <c r="L43" s="150">
        <v>2.9000000000000001E-2</v>
      </c>
      <c r="M43" s="150"/>
      <c r="N43" s="150"/>
      <c r="O43" s="150"/>
    </row>
    <row r="44" spans="1:16" ht="23.25" customHeight="1" x14ac:dyDescent="0.25">
      <c r="A44" s="369" t="s">
        <v>22</v>
      </c>
      <c r="B44" s="319" t="s">
        <v>71</v>
      </c>
      <c r="C44" s="254"/>
      <c r="D44" s="255"/>
      <c r="E44" s="255"/>
      <c r="F44" s="255"/>
      <c r="G44" s="255"/>
      <c r="H44" s="255"/>
      <c r="I44" s="255"/>
      <c r="J44" s="255"/>
      <c r="K44" s="255"/>
      <c r="L44" s="255"/>
      <c r="M44" s="152"/>
      <c r="N44" s="152"/>
      <c r="O44" s="152"/>
    </row>
    <row r="45" spans="1:16" ht="18.75" x14ac:dyDescent="0.25">
      <c r="A45" s="369"/>
      <c r="B45" s="317" t="s">
        <v>83</v>
      </c>
      <c r="C45" s="131">
        <v>14.805</v>
      </c>
      <c r="D45" s="150"/>
      <c r="E45" s="150"/>
      <c r="F45" s="150"/>
      <c r="G45" s="150">
        <v>0.5</v>
      </c>
      <c r="H45" s="150">
        <v>2</v>
      </c>
      <c r="I45" s="150">
        <v>5</v>
      </c>
      <c r="J45" s="150">
        <v>6</v>
      </c>
      <c r="K45" s="150">
        <v>1.3049999999999999</v>
      </c>
      <c r="L45" s="150"/>
      <c r="M45" s="150"/>
      <c r="N45" s="150"/>
      <c r="O45" s="150"/>
    </row>
    <row r="46" spans="1:16" ht="18.75" x14ac:dyDescent="0.25">
      <c r="A46" s="369" t="s">
        <v>23</v>
      </c>
      <c r="B46" s="320" t="s">
        <v>81</v>
      </c>
      <c r="C46" s="254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1:16" ht="18.75" x14ac:dyDescent="0.25">
      <c r="A47" s="369"/>
      <c r="B47" s="317" t="s">
        <v>83</v>
      </c>
      <c r="C47" s="131">
        <v>0.43</v>
      </c>
      <c r="D47" s="278"/>
      <c r="E47" s="278"/>
      <c r="F47" s="278"/>
      <c r="G47" s="278"/>
      <c r="H47" s="278">
        <v>0.1</v>
      </c>
      <c r="I47" s="278">
        <v>0.2</v>
      </c>
      <c r="J47" s="278">
        <v>0.13</v>
      </c>
      <c r="K47" s="278"/>
      <c r="L47" s="278"/>
      <c r="M47" s="278"/>
      <c r="N47" s="278"/>
      <c r="O47" s="150"/>
    </row>
    <row r="48" spans="1:16" ht="18.75" x14ac:dyDescent="0.25">
      <c r="A48" s="369" t="s">
        <v>30</v>
      </c>
      <c r="B48" s="304" t="s">
        <v>72</v>
      </c>
      <c r="C48" s="254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16" ht="18.75" x14ac:dyDescent="0.25">
      <c r="A49" s="369"/>
      <c r="B49" s="317" t="s">
        <v>83</v>
      </c>
      <c r="C49" s="131">
        <v>0.312</v>
      </c>
      <c r="D49" s="150"/>
      <c r="E49" s="150"/>
      <c r="F49" s="150"/>
      <c r="G49" s="150"/>
      <c r="H49" s="150"/>
      <c r="I49" s="150"/>
      <c r="J49" s="278">
        <v>4.1000000000000002E-2</v>
      </c>
      <c r="K49" s="278">
        <v>5.1999999999999998E-2</v>
      </c>
      <c r="L49" s="278">
        <v>5.8000000000000003E-2</v>
      </c>
      <c r="M49" s="278">
        <v>5.8000000000000003E-2</v>
      </c>
      <c r="N49" s="278">
        <v>5.7000000000000002E-2</v>
      </c>
      <c r="O49" s="278">
        <v>4.5999999999999999E-2</v>
      </c>
    </row>
    <row r="50" spans="1:16" ht="18.75" x14ac:dyDescent="0.25">
      <c r="A50" s="369" t="s">
        <v>24</v>
      </c>
      <c r="B50" s="304" t="s">
        <v>73</v>
      </c>
      <c r="C50" s="254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</row>
    <row r="51" spans="1:16" ht="18.75" x14ac:dyDescent="0.25">
      <c r="A51" s="369"/>
      <c r="B51" s="317" t="s">
        <v>83</v>
      </c>
      <c r="C51" s="131">
        <v>0.45</v>
      </c>
      <c r="D51" s="150"/>
      <c r="E51" s="150"/>
      <c r="F51" s="150"/>
      <c r="G51" s="150"/>
      <c r="H51" s="150">
        <v>0.09</v>
      </c>
      <c r="I51" s="150">
        <v>0.09</v>
      </c>
      <c r="J51" s="150">
        <v>6.7000000000000004E-2</v>
      </c>
      <c r="K51" s="150">
        <v>6.7000000000000004E-2</v>
      </c>
      <c r="L51" s="150">
        <v>0.04</v>
      </c>
      <c r="M51" s="150">
        <v>4.4999999999999998E-2</v>
      </c>
      <c r="N51" s="150">
        <v>5.0999999999999997E-2</v>
      </c>
      <c r="O51" s="150"/>
    </row>
    <row r="52" spans="1:16" ht="18.75" x14ac:dyDescent="0.25">
      <c r="A52" s="369" t="s">
        <v>25</v>
      </c>
      <c r="B52" s="301" t="s">
        <v>74</v>
      </c>
      <c r="C52" s="254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</row>
    <row r="53" spans="1:16" ht="18.75" x14ac:dyDescent="0.25">
      <c r="A53" s="369"/>
      <c r="B53" s="317" t="s">
        <v>83</v>
      </c>
      <c r="C53" s="131">
        <v>0.73499999999999999</v>
      </c>
      <c r="D53" s="150"/>
      <c r="E53" s="150"/>
      <c r="F53" s="150"/>
      <c r="G53" s="150">
        <v>0.23499999999999999</v>
      </c>
      <c r="H53" s="150">
        <v>0.25</v>
      </c>
      <c r="I53" s="150">
        <v>0.25</v>
      </c>
      <c r="J53" s="150"/>
      <c r="K53" s="150"/>
      <c r="L53" s="150"/>
      <c r="M53" s="150"/>
      <c r="N53" s="150"/>
      <c r="O53" s="150"/>
      <c r="P53" s="116"/>
    </row>
    <row r="54" spans="1:16" ht="37.5" x14ac:dyDescent="0.25">
      <c r="A54" s="401" t="s">
        <v>26</v>
      </c>
      <c r="B54" s="318" t="s">
        <v>84</v>
      </c>
      <c r="C54" s="254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16"/>
    </row>
    <row r="55" spans="1:16" ht="18.75" x14ac:dyDescent="0.25">
      <c r="A55" s="402"/>
      <c r="B55" s="317" t="s">
        <v>83</v>
      </c>
      <c r="C55" s="131">
        <v>0.22</v>
      </c>
      <c r="D55" s="150"/>
      <c r="E55" s="150"/>
      <c r="F55" s="150"/>
      <c r="G55" s="150"/>
      <c r="H55" s="150"/>
      <c r="I55" s="150"/>
      <c r="J55" s="150"/>
      <c r="K55" s="150">
        <v>3.5231999999999999E-2</v>
      </c>
      <c r="L55" s="150">
        <v>4.8444000000000001E-2</v>
      </c>
      <c r="M55" s="150">
        <v>5.5050000000000002E-2</v>
      </c>
      <c r="N55" s="150">
        <v>4.8444000000000001E-2</v>
      </c>
      <c r="O55" s="150">
        <v>3.3029999999999997E-2</v>
      </c>
      <c r="P55" s="116"/>
    </row>
    <row r="56" spans="1:16" ht="37.5" x14ac:dyDescent="0.25">
      <c r="A56" s="369" t="s">
        <v>27</v>
      </c>
      <c r="B56" s="301" t="s">
        <v>76</v>
      </c>
      <c r="C56" s="254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</row>
    <row r="57" spans="1:16" ht="18.75" x14ac:dyDescent="0.25">
      <c r="A57" s="369"/>
      <c r="B57" s="317" t="s">
        <v>83</v>
      </c>
      <c r="C57" s="131">
        <v>0.1</v>
      </c>
      <c r="D57" s="150"/>
      <c r="E57" s="150"/>
      <c r="F57" s="150"/>
      <c r="G57" s="150"/>
      <c r="H57" s="150"/>
      <c r="I57" s="150"/>
      <c r="J57" s="150">
        <v>0.1</v>
      </c>
      <c r="K57" s="150"/>
      <c r="L57" s="150"/>
      <c r="M57" s="150"/>
      <c r="N57" s="150"/>
      <c r="O57" s="150"/>
    </row>
    <row r="58" spans="1:16" s="153" customFormat="1" ht="37.5" x14ac:dyDescent="0.25">
      <c r="A58" s="369" t="s">
        <v>28</v>
      </c>
      <c r="B58" s="301" t="s">
        <v>181</v>
      </c>
      <c r="C58" s="254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</row>
    <row r="59" spans="1:16" s="153" customFormat="1" ht="18.75" x14ac:dyDescent="0.25">
      <c r="A59" s="369"/>
      <c r="B59" s="317" t="s">
        <v>83</v>
      </c>
      <c r="C59" s="131">
        <v>0.52500000000000002</v>
      </c>
      <c r="D59" s="150"/>
      <c r="E59" s="150"/>
      <c r="F59" s="150"/>
      <c r="G59" s="150"/>
      <c r="H59" s="150"/>
      <c r="I59" s="150">
        <v>0.52500000000000002</v>
      </c>
      <c r="J59" s="255"/>
      <c r="K59" s="255"/>
      <c r="L59" s="255"/>
      <c r="M59" s="150"/>
      <c r="N59" s="150"/>
      <c r="O59" s="255"/>
    </row>
    <row r="60" spans="1:16" s="153" customFormat="1" ht="37.5" x14ac:dyDescent="0.25">
      <c r="A60" s="403" t="s">
        <v>29</v>
      </c>
      <c r="B60" s="301" t="s">
        <v>94</v>
      </c>
      <c r="C60" s="131"/>
      <c r="D60" s="150"/>
      <c r="E60" s="150"/>
      <c r="F60" s="150"/>
      <c r="G60" s="150"/>
      <c r="H60" s="150"/>
      <c r="I60" s="150"/>
      <c r="J60" s="255"/>
      <c r="K60" s="255"/>
      <c r="L60" s="255"/>
      <c r="M60" s="150"/>
      <c r="N60" s="150"/>
      <c r="O60" s="255"/>
    </row>
    <row r="61" spans="1:16" s="153" customFormat="1" ht="18.75" x14ac:dyDescent="0.25">
      <c r="A61" s="404"/>
      <c r="B61" s="317" t="s">
        <v>83</v>
      </c>
      <c r="C61" s="131">
        <v>0.1095</v>
      </c>
      <c r="D61" s="150"/>
      <c r="E61" s="150"/>
      <c r="F61" s="150"/>
      <c r="G61" s="150"/>
      <c r="H61" s="150"/>
      <c r="I61" s="150"/>
      <c r="J61" s="255">
        <v>4.7000000000000002E-3</v>
      </c>
      <c r="K61" s="255">
        <v>1.4800000000000001E-2</v>
      </c>
      <c r="L61" s="255">
        <v>1.6E-2</v>
      </c>
      <c r="M61" s="150">
        <v>2.63E-2</v>
      </c>
      <c r="N61" s="150">
        <v>2.5000000000000001E-2</v>
      </c>
      <c r="O61" s="255">
        <v>2.2700000000000001E-2</v>
      </c>
    </row>
    <row r="62" spans="1:16" s="118" customFormat="1" ht="37.5" x14ac:dyDescent="0.25">
      <c r="A62" s="396" t="s">
        <v>37</v>
      </c>
      <c r="B62" s="301" t="s">
        <v>95</v>
      </c>
      <c r="C62" s="254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117"/>
    </row>
    <row r="63" spans="1:16" ht="18.75" x14ac:dyDescent="0.25">
      <c r="A63" s="400"/>
      <c r="B63" s="317" t="s">
        <v>83</v>
      </c>
      <c r="C63" s="131">
        <v>0.95</v>
      </c>
      <c r="D63" s="150"/>
      <c r="E63" s="150"/>
      <c r="F63" s="150"/>
      <c r="G63" s="255">
        <v>0.16</v>
      </c>
      <c r="H63" s="255">
        <v>0.16</v>
      </c>
      <c r="I63" s="255">
        <v>0.16</v>
      </c>
      <c r="J63" s="255">
        <v>0.16</v>
      </c>
      <c r="K63" s="255">
        <v>0.16</v>
      </c>
      <c r="L63" s="255">
        <v>0.15</v>
      </c>
      <c r="M63" s="255"/>
      <c r="N63" s="255"/>
      <c r="O63" s="150"/>
    </row>
    <row r="64" spans="1:16" ht="37.5" x14ac:dyDescent="0.25">
      <c r="A64" s="369" t="s">
        <v>38</v>
      </c>
      <c r="B64" s="319" t="s">
        <v>96</v>
      </c>
      <c r="C64" s="131"/>
      <c r="D64" s="150"/>
      <c r="E64" s="150"/>
      <c r="F64" s="150"/>
      <c r="G64" s="279"/>
      <c r="H64" s="279"/>
      <c r="I64" s="279"/>
      <c r="J64" s="279"/>
      <c r="K64" s="279"/>
      <c r="L64" s="279"/>
      <c r="M64" s="279"/>
      <c r="N64" s="279"/>
      <c r="O64" s="152"/>
    </row>
    <row r="65" spans="1:16" ht="18.75" x14ac:dyDescent="0.25">
      <c r="A65" s="369"/>
      <c r="B65" s="317" t="s">
        <v>83</v>
      </c>
      <c r="C65" s="131">
        <v>2.31</v>
      </c>
      <c r="D65" s="150"/>
      <c r="E65" s="150"/>
      <c r="F65" s="150"/>
      <c r="G65" s="255">
        <v>0.38</v>
      </c>
      <c r="H65" s="255">
        <v>0.38</v>
      </c>
      <c r="I65" s="255">
        <v>0.38</v>
      </c>
      <c r="J65" s="255">
        <v>0.38</v>
      </c>
      <c r="K65" s="255">
        <v>0.38</v>
      </c>
      <c r="L65" s="255">
        <v>0.41</v>
      </c>
      <c r="M65" s="255"/>
      <c r="N65" s="255"/>
      <c r="O65" s="150"/>
    </row>
    <row r="66" spans="1:16" ht="20.100000000000001" customHeight="1" x14ac:dyDescent="0.3">
      <c r="A66" s="74"/>
      <c r="B66" s="75"/>
      <c r="C66" s="78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51" t="s">
        <v>159</v>
      </c>
      <c r="P66" s="6"/>
    </row>
    <row r="67" spans="1:16" s="71" customFormat="1" ht="18.75" x14ac:dyDescent="0.3">
      <c r="A67" s="63"/>
      <c r="B67" s="87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63"/>
    </row>
    <row r="68" spans="1:16" ht="12.95" customHeight="1" x14ac:dyDescent="0.2">
      <c r="C68" s="11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</sheetData>
  <mergeCells count="23">
    <mergeCell ref="A64:A65"/>
    <mergeCell ref="A62:A63"/>
    <mergeCell ref="A56:A57"/>
    <mergeCell ref="A48:A49"/>
    <mergeCell ref="A58:A59"/>
    <mergeCell ref="A52:A53"/>
    <mergeCell ref="A54:A55"/>
    <mergeCell ref="A60:A61"/>
    <mergeCell ref="A7:O7"/>
    <mergeCell ref="A46:A47"/>
    <mergeCell ref="A40:A41"/>
    <mergeCell ref="A50:A51"/>
    <mergeCell ref="A44:A45"/>
    <mergeCell ref="A9:A10"/>
    <mergeCell ref="A36:A37"/>
    <mergeCell ref="A42:A43"/>
    <mergeCell ref="A8:O8"/>
    <mergeCell ref="A38:A39"/>
    <mergeCell ref="A30:A32"/>
    <mergeCell ref="B9:B10"/>
    <mergeCell ref="D9:L9"/>
    <mergeCell ref="M9:O9"/>
    <mergeCell ref="C9:C10"/>
  </mergeCells>
  <phoneticPr fontId="0" type="noConversion"/>
  <printOptions horizontalCentered="1"/>
  <pageMargins left="0" right="0" top="0.78740157480314965" bottom="0" header="0" footer="0"/>
  <pageSetup paperSize="9" scale="67" orientation="landscape" verticalDpi="300" r:id="rId1"/>
  <headerFooter alignWithMargins="0"/>
  <rowBreaks count="1" manualBreakCount="1">
    <brk id="37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K65"/>
  <sheetViews>
    <sheetView view="pageBreakPreview" topLeftCell="A2" zoomScale="80" zoomScaleSheetLayoutView="80" workbookViewId="0">
      <pane xSplit="3" ySplit="9" topLeftCell="D56" activePane="bottomRight" state="frozen"/>
      <selection activeCell="A2" sqref="A2"/>
      <selection pane="topRight" activeCell="D2" sqref="D2"/>
      <selection pane="bottomLeft" activeCell="A11" sqref="A11"/>
      <selection pane="bottomRight" activeCell="B14" sqref="B14"/>
    </sheetView>
  </sheetViews>
  <sheetFormatPr defaultColWidth="9.140625" defaultRowHeight="12.75" outlineLevelRow="1" x14ac:dyDescent="0.2"/>
  <cols>
    <col min="1" max="1" width="8.28515625" style="7" customWidth="1"/>
    <col min="2" max="2" width="70.42578125" style="8" customWidth="1"/>
    <col min="3" max="3" width="12.7109375" style="10" customWidth="1"/>
    <col min="4" max="15" width="9.710937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101"/>
      <c r="B2" s="213"/>
      <c r="C2" s="102"/>
      <c r="D2" s="49"/>
      <c r="E2" s="49"/>
      <c r="F2" s="49"/>
      <c r="G2" s="49"/>
      <c r="H2" s="49"/>
      <c r="I2" s="49"/>
      <c r="J2" s="49"/>
      <c r="K2" s="49"/>
      <c r="L2" s="49"/>
      <c r="M2" s="49"/>
      <c r="N2" s="352" t="s">
        <v>123</v>
      </c>
      <c r="O2" s="98"/>
    </row>
    <row r="3" spans="1:37" ht="20.100000000000001" customHeight="1" x14ac:dyDescent="0.3">
      <c r="A3" s="101"/>
      <c r="B3" s="213"/>
      <c r="C3" s="102"/>
      <c r="D3" s="49"/>
      <c r="E3" s="49"/>
      <c r="F3" s="49"/>
      <c r="G3" s="49"/>
      <c r="H3" s="49"/>
      <c r="I3" s="49"/>
      <c r="J3" s="49"/>
      <c r="K3" s="49"/>
      <c r="L3" s="100"/>
      <c r="M3" s="49"/>
      <c r="N3" s="98"/>
      <c r="O3" s="100"/>
    </row>
    <row r="4" spans="1:37" ht="20.100000000000001" customHeight="1" x14ac:dyDescent="0.3">
      <c r="A4" s="101"/>
      <c r="B4" s="213"/>
      <c r="C4" s="102"/>
      <c r="D4" s="49"/>
      <c r="E4" s="49"/>
      <c r="F4" s="49"/>
      <c r="G4" s="49"/>
      <c r="H4" s="49"/>
      <c r="I4" s="49"/>
      <c r="J4" s="49"/>
      <c r="K4" s="49"/>
      <c r="L4" s="100"/>
      <c r="M4" s="355" t="s">
        <v>156</v>
      </c>
      <c r="N4" s="346"/>
      <c r="O4" s="100"/>
    </row>
    <row r="5" spans="1:37" ht="20.100000000000001" customHeight="1" x14ac:dyDescent="0.3">
      <c r="A5" s="101"/>
      <c r="B5" s="213"/>
      <c r="C5" s="102"/>
      <c r="D5" s="244"/>
      <c r="E5" s="244"/>
      <c r="F5" s="244"/>
      <c r="G5" s="244"/>
      <c r="H5" s="244"/>
      <c r="I5" s="244"/>
      <c r="J5" s="244"/>
      <c r="K5" s="244"/>
      <c r="L5" s="100"/>
      <c r="M5" s="244"/>
      <c r="N5" s="100"/>
      <c r="O5" s="100"/>
    </row>
    <row r="6" spans="1:37" ht="20.100000000000001" customHeight="1" x14ac:dyDescent="0.3">
      <c r="A6" s="101"/>
      <c r="B6" s="213"/>
      <c r="C6" s="102"/>
      <c r="D6" s="244"/>
      <c r="E6" s="244"/>
      <c r="F6" s="244"/>
      <c r="G6" s="244"/>
      <c r="H6" s="244"/>
      <c r="I6" s="244"/>
      <c r="J6" s="244"/>
      <c r="K6" s="244"/>
      <c r="L6" s="244"/>
      <c r="M6" s="51"/>
      <c r="N6" s="244"/>
      <c r="O6" s="64"/>
    </row>
    <row r="7" spans="1:37" ht="20.100000000000001" customHeight="1" x14ac:dyDescent="0.2">
      <c r="A7" s="362" t="s">
        <v>133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52"/>
    </row>
    <row r="8" spans="1:37" s="22" customFormat="1" ht="43.5" customHeight="1" x14ac:dyDescent="0.2">
      <c r="A8" s="368" t="s">
        <v>176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37" s="15" customFormat="1" ht="24" customHeight="1" x14ac:dyDescent="0.2">
      <c r="A9" s="364" t="s">
        <v>126</v>
      </c>
      <c r="B9" s="371" t="s">
        <v>109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4.25" customHeight="1" x14ac:dyDescent="0.2">
      <c r="A10" s="364"/>
      <c r="B10" s="372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  <c r="P10" s="31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2">
      <c r="A11" s="65" t="s">
        <v>12</v>
      </c>
      <c r="B11" s="328" t="s">
        <v>128</v>
      </c>
      <c r="C11" s="65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</row>
    <row r="12" spans="1:37" s="147" customFormat="1" ht="37.5" x14ac:dyDescent="0.25">
      <c r="A12" s="94" t="s">
        <v>13</v>
      </c>
      <c r="B12" s="328" t="s">
        <v>110</v>
      </c>
      <c r="C12" s="249">
        <f>SUM(D12:O12)</f>
        <v>1527.322392</v>
      </c>
      <c r="D12" s="249">
        <v>104.83017599999999</v>
      </c>
      <c r="E12" s="249">
        <v>83.155203999999998</v>
      </c>
      <c r="F12" s="249">
        <v>78.275604000000001</v>
      </c>
      <c r="G12" s="249">
        <v>88.610808000000006</v>
      </c>
      <c r="H12" s="249">
        <v>92.467800000000011</v>
      </c>
      <c r="I12" s="249">
        <v>87.284099999999995</v>
      </c>
      <c r="J12" s="249">
        <v>123.40389999999999</v>
      </c>
      <c r="K12" s="249">
        <v>160.97050000000002</v>
      </c>
      <c r="L12" s="249">
        <v>183.8732</v>
      </c>
      <c r="M12" s="249">
        <v>192.52789999999999</v>
      </c>
      <c r="N12" s="249">
        <v>168.887</v>
      </c>
      <c r="O12" s="249">
        <v>163.03620000000001</v>
      </c>
      <c r="P12" s="146"/>
    </row>
    <row r="13" spans="1:37" s="13" customFormat="1" ht="18.75" x14ac:dyDescent="0.25">
      <c r="A13" s="246" t="s">
        <v>31</v>
      </c>
      <c r="B13" s="330" t="s">
        <v>103</v>
      </c>
      <c r="C13" s="249">
        <f t="shared" ref="C13:C17" si="0">SUM(D13:O13)</f>
        <v>1082.0441900000001</v>
      </c>
      <c r="D13" s="106">
        <v>75.164106000000004</v>
      </c>
      <c r="E13" s="106">
        <v>57.798254</v>
      </c>
      <c r="F13" s="106">
        <v>51.734762000000003</v>
      </c>
      <c r="G13" s="106">
        <v>57.804068000000001</v>
      </c>
      <c r="H13" s="106">
        <v>56.591999999999999</v>
      </c>
      <c r="I13" s="106">
        <v>56.661000000000001</v>
      </c>
      <c r="J13" s="106">
        <v>86.834999999999994</v>
      </c>
      <c r="K13" s="106">
        <v>117.14100000000001</v>
      </c>
      <c r="L13" s="106">
        <v>134.81399999999999</v>
      </c>
      <c r="M13" s="106">
        <v>144</v>
      </c>
      <c r="N13" s="106">
        <v>123</v>
      </c>
      <c r="O13" s="106">
        <v>120.5</v>
      </c>
      <c r="P13" s="23"/>
    </row>
    <row r="14" spans="1:37" s="13" customFormat="1" ht="18.75" x14ac:dyDescent="0.25">
      <c r="A14" s="246" t="s">
        <v>32</v>
      </c>
      <c r="B14" s="330" t="s">
        <v>183</v>
      </c>
      <c r="C14" s="249">
        <f t="shared" si="0"/>
        <v>37.709369000000002</v>
      </c>
      <c r="D14" s="106">
        <v>1.102144</v>
      </c>
      <c r="E14" s="106">
        <v>1.1227670000000001</v>
      </c>
      <c r="F14" s="106">
        <v>1.3940219999999999</v>
      </c>
      <c r="G14" s="106">
        <v>2.3544360000000002</v>
      </c>
      <c r="H14" s="106">
        <v>3.3559999999999999</v>
      </c>
      <c r="I14" s="106">
        <v>2.2050000000000001</v>
      </c>
      <c r="J14" s="106">
        <v>2.528</v>
      </c>
      <c r="K14" s="106">
        <v>4.1310000000000002</v>
      </c>
      <c r="L14" s="106">
        <v>5.1349999999999998</v>
      </c>
      <c r="M14" s="106">
        <v>5.32</v>
      </c>
      <c r="N14" s="106">
        <v>4.93</v>
      </c>
      <c r="O14" s="106">
        <v>4.1310000000000002</v>
      </c>
      <c r="P14" s="24"/>
    </row>
    <row r="15" spans="1:37" s="13" customFormat="1" ht="37.5" x14ac:dyDescent="0.2">
      <c r="A15" s="246" t="s">
        <v>39</v>
      </c>
      <c r="B15" s="348" t="s">
        <v>158</v>
      </c>
      <c r="C15" s="349">
        <f t="shared" si="0"/>
        <v>308.78532199999995</v>
      </c>
      <c r="D15" s="272">
        <v>22.919598000000001</v>
      </c>
      <c r="E15" s="272">
        <v>20.599619000000001</v>
      </c>
      <c r="F15" s="272">
        <v>21.843363</v>
      </c>
      <c r="G15" s="272">
        <v>24.511742000000002</v>
      </c>
      <c r="H15" s="272">
        <v>27.91</v>
      </c>
      <c r="I15" s="272">
        <v>23.895</v>
      </c>
      <c r="J15" s="272">
        <v>26.75</v>
      </c>
      <c r="K15" s="272">
        <v>28.53</v>
      </c>
      <c r="L15" s="272">
        <v>29</v>
      </c>
      <c r="M15" s="272">
        <v>27.800999999999998</v>
      </c>
      <c r="N15" s="272">
        <v>27.315000000000001</v>
      </c>
      <c r="O15" s="272">
        <v>27.71</v>
      </c>
      <c r="P15" s="24"/>
    </row>
    <row r="16" spans="1:37" s="13" customFormat="1" ht="18.75" x14ac:dyDescent="0.25">
      <c r="A16" s="246" t="s">
        <v>33</v>
      </c>
      <c r="B16" s="329" t="s">
        <v>104</v>
      </c>
      <c r="C16" s="249">
        <f t="shared" si="0"/>
        <v>98.076956999999993</v>
      </c>
      <c r="D16" s="106">
        <v>5.6164260000000006</v>
      </c>
      <c r="E16" s="106">
        <v>3.615596</v>
      </c>
      <c r="F16" s="106">
        <v>3.289469</v>
      </c>
      <c r="G16" s="106">
        <v>3.9314659999999999</v>
      </c>
      <c r="H16" s="106">
        <v>4.5990000000000002</v>
      </c>
      <c r="I16" s="106">
        <v>4.5110000000000001</v>
      </c>
      <c r="J16" s="106">
        <v>7.2439999999999998</v>
      </c>
      <c r="K16" s="106">
        <v>11.077</v>
      </c>
      <c r="L16" s="106">
        <v>14.805</v>
      </c>
      <c r="M16" s="106">
        <v>15.27</v>
      </c>
      <c r="N16" s="106">
        <v>13.529</v>
      </c>
      <c r="O16" s="106">
        <v>10.589</v>
      </c>
      <c r="P16" s="24"/>
    </row>
    <row r="17" spans="1:16" s="13" customFormat="1" ht="18.75" x14ac:dyDescent="0.25">
      <c r="A17" s="246" t="s">
        <v>34</v>
      </c>
      <c r="B17" s="330" t="s">
        <v>105</v>
      </c>
      <c r="C17" s="249">
        <f t="shared" si="0"/>
        <v>0.7065539999999999</v>
      </c>
      <c r="D17" s="106">
        <v>2.7902E-2</v>
      </c>
      <c r="E17" s="106">
        <v>1.8967999999999999E-2</v>
      </c>
      <c r="F17" s="106">
        <v>1.3987999999999999E-2</v>
      </c>
      <c r="G17" s="106">
        <v>9.0959999999999999E-3</v>
      </c>
      <c r="H17" s="106">
        <v>1.0800000000000001E-2</v>
      </c>
      <c r="I17" s="106">
        <v>1.21E-2</v>
      </c>
      <c r="J17" s="106">
        <v>4.6899999999999997E-2</v>
      </c>
      <c r="K17" s="106">
        <v>9.1499999999999998E-2</v>
      </c>
      <c r="L17" s="106">
        <v>0.1192</v>
      </c>
      <c r="M17" s="106">
        <v>0.13689999999999999</v>
      </c>
      <c r="N17" s="106">
        <v>0.113</v>
      </c>
      <c r="O17" s="106">
        <v>0.1062</v>
      </c>
      <c r="P17" s="24"/>
    </row>
    <row r="18" spans="1:16" s="229" customFormat="1" ht="18.75" customHeight="1" outlineLevel="1" x14ac:dyDescent="0.25">
      <c r="A18" s="246" t="s">
        <v>36</v>
      </c>
      <c r="B18" s="331" t="s">
        <v>112</v>
      </c>
      <c r="C18" s="249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231"/>
    </row>
    <row r="19" spans="1:16" s="12" customFormat="1" ht="18.75" x14ac:dyDescent="0.25">
      <c r="A19" s="246" t="s">
        <v>14</v>
      </c>
      <c r="B19" s="333" t="s">
        <v>177</v>
      </c>
      <c r="C19" s="280"/>
      <c r="D19" s="252">
        <f>SUM(D20:D24)</f>
        <v>204.34844836357428</v>
      </c>
      <c r="E19" s="252">
        <f t="shared" ref="E19:O19" si="1">SUM(E20:E24)</f>
        <v>163.85058171433752</v>
      </c>
      <c r="F19" s="252">
        <f t="shared" si="1"/>
        <v>149.41189565367605</v>
      </c>
      <c r="G19" s="252">
        <f t="shared" si="1"/>
        <v>163.57465971664973</v>
      </c>
      <c r="H19" s="252">
        <f t="shared" si="1"/>
        <v>169.12464781825639</v>
      </c>
      <c r="I19" s="252">
        <f t="shared" si="1"/>
        <v>183.16764096185739</v>
      </c>
      <c r="J19" s="252">
        <f t="shared" si="1"/>
        <v>222.27372418501452</v>
      </c>
      <c r="K19" s="252">
        <f t="shared" si="1"/>
        <v>269.53391577060933</v>
      </c>
      <c r="L19" s="252">
        <f t="shared" si="1"/>
        <v>282.11370015037278</v>
      </c>
      <c r="M19" s="252">
        <f t="shared" si="1"/>
        <v>282.35986442262737</v>
      </c>
      <c r="N19" s="252">
        <f t="shared" si="1"/>
        <v>281.3903893010347</v>
      </c>
      <c r="O19" s="252">
        <f t="shared" si="1"/>
        <v>254.09992576779817</v>
      </c>
    </row>
    <row r="20" spans="1:16" s="13" customFormat="1" ht="18.75" x14ac:dyDescent="0.25">
      <c r="A20" s="224" t="s">
        <v>52</v>
      </c>
      <c r="B20" s="331" t="s">
        <v>182</v>
      </c>
      <c r="C20" s="106"/>
      <c r="D20" s="128">
        <v>155.81282338308458</v>
      </c>
      <c r="E20" s="128">
        <v>115.94899293853314</v>
      </c>
      <c r="F20" s="128">
        <v>107.24453150912105</v>
      </c>
      <c r="G20" s="128">
        <v>115.96065639544214</v>
      </c>
      <c r="H20" s="128">
        <v>113.52912855079441</v>
      </c>
      <c r="I20" s="128">
        <v>129.45646766169153</v>
      </c>
      <c r="J20" s="128">
        <v>166.73387096774192</v>
      </c>
      <c r="K20" s="128">
        <v>203.36979166666669</v>
      </c>
      <c r="L20" s="128">
        <v>209.27771598071931</v>
      </c>
      <c r="M20" s="128">
        <v>210.37868162692845</v>
      </c>
      <c r="N20" s="128">
        <v>208.99512987012986</v>
      </c>
      <c r="O20" s="128">
        <v>190.5439595192916</v>
      </c>
    </row>
    <row r="21" spans="1:16" s="13" customFormat="1" ht="18.75" x14ac:dyDescent="0.25">
      <c r="A21" s="224" t="s">
        <v>53</v>
      </c>
      <c r="B21" s="331" t="s">
        <v>188</v>
      </c>
      <c r="C21" s="106"/>
      <c r="D21" s="128">
        <v>2.2847097844112767</v>
      </c>
      <c r="E21" s="128">
        <v>2.2523812389664579</v>
      </c>
      <c r="F21" s="128">
        <v>2.8897636815920391</v>
      </c>
      <c r="G21" s="128">
        <v>4.7232306210881081</v>
      </c>
      <c r="H21" s="128">
        <v>6.7324666987642425</v>
      </c>
      <c r="I21" s="128">
        <v>6.5708955223880592</v>
      </c>
      <c r="J21" s="128">
        <v>4.8540706605222734</v>
      </c>
      <c r="K21" s="128">
        <v>7.1718750000000009</v>
      </c>
      <c r="L21" s="128">
        <v>8.627352150537634</v>
      </c>
      <c r="M21" s="128">
        <v>8.9381720430107521</v>
      </c>
      <c r="N21" s="128">
        <v>9.1703869047619033</v>
      </c>
      <c r="O21" s="128">
        <v>6.940524193548387</v>
      </c>
    </row>
    <row r="22" spans="1:16" s="13" customFormat="1" ht="37.5" x14ac:dyDescent="0.25">
      <c r="A22" s="246" t="s">
        <v>56</v>
      </c>
      <c r="B22" s="332" t="s">
        <v>191</v>
      </c>
      <c r="C22" s="106"/>
      <c r="D22" s="128">
        <v>37.450323529411769</v>
      </c>
      <c r="E22" s="128">
        <v>39.789535493827159</v>
      </c>
      <c r="F22" s="128">
        <v>33.708893518518522</v>
      </c>
      <c r="G22" s="128">
        <v>36.606544205495823</v>
      </c>
      <c r="H22" s="128">
        <v>41.681600955794508</v>
      </c>
      <c r="I22" s="128">
        <v>39.875</v>
      </c>
      <c r="J22" s="128">
        <v>39.94922341696536</v>
      </c>
      <c r="K22" s="128">
        <v>42.607526881720425</v>
      </c>
      <c r="L22" s="128">
        <v>43.309438470728793</v>
      </c>
      <c r="M22" s="128">
        <v>41.518817204301072</v>
      </c>
      <c r="N22" s="128">
        <v>42.786654135338352</v>
      </c>
      <c r="O22" s="128">
        <v>41.382915173237755</v>
      </c>
    </row>
    <row r="23" spans="1:16" s="13" customFormat="1" ht="18.75" x14ac:dyDescent="0.25">
      <c r="A23" s="224" t="s">
        <v>55</v>
      </c>
      <c r="B23" s="329" t="s">
        <v>168</v>
      </c>
      <c r="C23" s="106"/>
      <c r="D23" s="128">
        <v>7.8005916666666675</v>
      </c>
      <c r="E23" s="128">
        <v>4.859672043010753</v>
      </c>
      <c r="F23" s="128">
        <v>4.5687069444444441</v>
      </c>
      <c r="G23" s="128">
        <v>5.2842284946236555</v>
      </c>
      <c r="H23" s="128">
        <v>6.181451612903226</v>
      </c>
      <c r="I23" s="128">
        <v>6.2652777777777775</v>
      </c>
      <c r="J23" s="128">
        <v>9.736559139784946</v>
      </c>
      <c r="K23" s="128">
        <v>15.384722222222221</v>
      </c>
      <c r="L23" s="128">
        <v>19.899193548387096</v>
      </c>
      <c r="M23" s="128">
        <v>20.524193548387096</v>
      </c>
      <c r="N23" s="128">
        <v>19.438218390804597</v>
      </c>
      <c r="O23" s="128">
        <v>14.23252688172043</v>
      </c>
    </row>
    <row r="24" spans="1:16" s="343" customFormat="1" ht="23.25" customHeight="1" x14ac:dyDescent="0.25">
      <c r="A24" s="342" t="s">
        <v>146</v>
      </c>
      <c r="B24" s="334" t="s">
        <v>169</v>
      </c>
      <c r="C24" s="107"/>
      <c r="D24" s="341">
        <v>1</v>
      </c>
      <c r="E24" s="341">
        <v>1</v>
      </c>
      <c r="F24" s="341">
        <v>1</v>
      </c>
      <c r="G24" s="341">
        <v>1</v>
      </c>
      <c r="H24" s="341">
        <v>1</v>
      </c>
      <c r="I24" s="341">
        <v>1</v>
      </c>
      <c r="J24" s="341">
        <v>1</v>
      </c>
      <c r="K24" s="341">
        <v>1</v>
      </c>
      <c r="L24" s="341">
        <v>1</v>
      </c>
      <c r="M24" s="341">
        <v>1</v>
      </c>
      <c r="N24" s="341">
        <v>1</v>
      </c>
      <c r="O24" s="341">
        <v>1</v>
      </c>
    </row>
    <row r="25" spans="1:16" s="12" customFormat="1" ht="18.75" x14ac:dyDescent="0.2">
      <c r="A25" s="94" t="s">
        <v>15</v>
      </c>
      <c r="B25" s="300" t="s">
        <v>58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</row>
    <row r="26" spans="1:16" s="13" customFormat="1" ht="18.75" x14ac:dyDescent="0.25">
      <c r="A26" s="246" t="s">
        <v>16</v>
      </c>
      <c r="B26" s="303" t="s">
        <v>59</v>
      </c>
      <c r="C26" s="134">
        <v>66</v>
      </c>
      <c r="D26" s="110"/>
      <c r="E26" s="110"/>
      <c r="F26" s="110">
        <v>8</v>
      </c>
      <c r="G26" s="110">
        <v>10</v>
      </c>
      <c r="H26" s="110">
        <v>45</v>
      </c>
      <c r="I26" s="110">
        <v>3</v>
      </c>
      <c r="J26" s="110"/>
      <c r="K26" s="110"/>
      <c r="L26" s="110"/>
      <c r="M26" s="110"/>
      <c r="N26" s="110"/>
      <c r="O26" s="110"/>
    </row>
    <row r="27" spans="1:16" s="12" customFormat="1" ht="37.5" x14ac:dyDescent="0.2">
      <c r="A27" s="246" t="s">
        <v>42</v>
      </c>
      <c r="B27" s="321" t="s">
        <v>60</v>
      </c>
      <c r="C27" s="109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  <row r="28" spans="1:16" s="12" customFormat="1" ht="18.75" x14ac:dyDescent="0.25">
      <c r="A28" s="246" t="s">
        <v>43</v>
      </c>
      <c r="B28" s="304" t="s">
        <v>130</v>
      </c>
      <c r="C28" s="134">
        <v>35</v>
      </c>
      <c r="D28" s="110"/>
      <c r="E28" s="110"/>
      <c r="F28" s="110"/>
      <c r="G28" s="110"/>
      <c r="H28" s="110">
        <v>35</v>
      </c>
      <c r="I28" s="110"/>
      <c r="J28" s="110"/>
      <c r="K28" s="110"/>
      <c r="L28" s="110"/>
      <c r="M28" s="110"/>
      <c r="N28" s="110"/>
      <c r="O28" s="110"/>
    </row>
    <row r="29" spans="1:16" s="12" customFormat="1" ht="18.75" x14ac:dyDescent="0.2">
      <c r="A29" s="369" t="s">
        <v>44</v>
      </c>
      <c r="B29" s="304" t="s">
        <v>62</v>
      </c>
      <c r="C29" s="109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6" s="12" customFormat="1" ht="18.75" x14ac:dyDescent="0.2">
      <c r="A30" s="369"/>
      <c r="B30" s="322" t="s">
        <v>97</v>
      </c>
      <c r="C30" s="109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</row>
    <row r="31" spans="1:16" s="12" customFormat="1" ht="18.75" x14ac:dyDescent="0.2">
      <c r="A31" s="369"/>
      <c r="B31" s="317" t="s">
        <v>64</v>
      </c>
      <c r="C31" s="109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</row>
    <row r="32" spans="1:16" s="12" customFormat="1" ht="18.75" x14ac:dyDescent="0.25">
      <c r="A32" s="246" t="s">
        <v>45</v>
      </c>
      <c r="B32" s="321" t="s">
        <v>98</v>
      </c>
      <c r="C32" s="134">
        <v>31</v>
      </c>
      <c r="D32" s="110"/>
      <c r="E32" s="110"/>
      <c r="F32" s="110">
        <v>8</v>
      </c>
      <c r="G32" s="110">
        <v>10</v>
      </c>
      <c r="H32" s="110">
        <v>10</v>
      </c>
      <c r="I32" s="110">
        <v>3</v>
      </c>
      <c r="J32" s="110"/>
      <c r="K32" s="110"/>
      <c r="L32" s="110"/>
      <c r="M32" s="110"/>
      <c r="N32" s="110"/>
      <c r="O32" s="110"/>
    </row>
    <row r="33" spans="1:16" s="12" customFormat="1" ht="18.75" hidden="1" outlineLevel="1" x14ac:dyDescent="0.2">
      <c r="A33" s="246"/>
      <c r="B33" s="93"/>
      <c r="C33" s="109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</row>
    <row r="34" spans="1:16" s="12" customFormat="1" ht="18.75" collapsed="1" x14ac:dyDescent="0.2">
      <c r="A34" s="94" t="s">
        <v>17</v>
      </c>
      <c r="B34" s="323" t="s">
        <v>140</v>
      </c>
      <c r="C34" s="66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</row>
    <row r="35" spans="1:16" s="12" customFormat="1" ht="18.75" x14ac:dyDescent="0.2">
      <c r="A35" s="369" t="s">
        <v>18</v>
      </c>
      <c r="B35" s="304" t="s">
        <v>66</v>
      </c>
      <c r="C35" s="66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</row>
    <row r="36" spans="1:16" s="48" customFormat="1" ht="18.75" x14ac:dyDescent="0.25">
      <c r="A36" s="369"/>
      <c r="B36" s="317" t="s">
        <v>83</v>
      </c>
      <c r="C36" s="131">
        <v>82.138999999999996</v>
      </c>
      <c r="D36" s="106"/>
      <c r="E36" s="106"/>
      <c r="F36" s="106"/>
      <c r="G36" s="106">
        <v>1.2</v>
      </c>
      <c r="H36" s="106">
        <v>6</v>
      </c>
      <c r="I36" s="106">
        <v>9.1470000000000002</v>
      </c>
      <c r="J36" s="106">
        <v>16.834399999999999</v>
      </c>
      <c r="K36" s="106">
        <v>22.561</v>
      </c>
      <c r="L36" s="106">
        <v>12.8544</v>
      </c>
      <c r="M36" s="106">
        <v>7.6</v>
      </c>
      <c r="N36" s="106">
        <v>3.8</v>
      </c>
      <c r="O36" s="106">
        <v>2.1421999999999999</v>
      </c>
      <c r="P36" s="202"/>
    </row>
    <row r="37" spans="1:16" s="12" customFormat="1" ht="18.75" x14ac:dyDescent="0.2">
      <c r="A37" s="369" t="s">
        <v>19</v>
      </c>
      <c r="B37" s="319" t="s">
        <v>93</v>
      </c>
      <c r="C37" s="66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</row>
    <row r="38" spans="1:16" s="12" customFormat="1" ht="18.75" x14ac:dyDescent="0.25">
      <c r="A38" s="369"/>
      <c r="B38" s="317" t="s">
        <v>83</v>
      </c>
      <c r="C38" s="131">
        <v>0.155</v>
      </c>
      <c r="D38" s="151"/>
      <c r="E38" s="151"/>
      <c r="F38" s="151"/>
      <c r="G38" s="151"/>
      <c r="H38" s="151">
        <v>4.2000000000000003E-2</v>
      </c>
      <c r="I38" s="151">
        <v>6.2E-2</v>
      </c>
      <c r="J38" s="151">
        <v>3.1E-2</v>
      </c>
      <c r="K38" s="151">
        <v>0.02</v>
      </c>
      <c r="L38" s="151"/>
      <c r="M38" s="151"/>
      <c r="N38" s="151"/>
      <c r="O38" s="151"/>
    </row>
    <row r="39" spans="1:16" s="12" customFormat="1" ht="21" customHeight="1" x14ac:dyDescent="0.25">
      <c r="A39" s="398" t="s">
        <v>20</v>
      </c>
      <c r="B39" s="318" t="s">
        <v>87</v>
      </c>
      <c r="C39" s="66"/>
      <c r="D39" s="255"/>
      <c r="E39" s="255"/>
      <c r="F39" s="255"/>
      <c r="G39" s="255"/>
      <c r="H39" s="255"/>
      <c r="I39" s="255"/>
      <c r="J39" s="255"/>
      <c r="K39" s="255"/>
      <c r="L39" s="255"/>
      <c r="M39" s="151"/>
      <c r="N39" s="151"/>
      <c r="O39" s="151"/>
    </row>
    <row r="40" spans="1:16" s="12" customFormat="1" ht="18.75" x14ac:dyDescent="0.25">
      <c r="A40" s="399"/>
      <c r="B40" s="317" t="s">
        <v>83</v>
      </c>
      <c r="C40" s="131">
        <v>0.70799999999999996</v>
      </c>
      <c r="D40" s="255"/>
      <c r="E40" s="255"/>
      <c r="F40" s="255"/>
      <c r="G40" s="255"/>
      <c r="H40" s="255">
        <v>0.1</v>
      </c>
      <c r="I40" s="255">
        <v>0.1</v>
      </c>
      <c r="J40" s="255">
        <v>0.25</v>
      </c>
      <c r="K40" s="255">
        <v>0.25800000000000001</v>
      </c>
      <c r="L40" s="255"/>
      <c r="M40" s="151"/>
      <c r="N40" s="151"/>
      <c r="O40" s="151"/>
    </row>
    <row r="41" spans="1:16" s="12" customFormat="1" ht="18.75" x14ac:dyDescent="0.2">
      <c r="A41" s="369" t="s">
        <v>21</v>
      </c>
      <c r="B41" s="304" t="s">
        <v>70</v>
      </c>
      <c r="C41" s="66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</row>
    <row r="42" spans="1:16" s="12" customFormat="1" ht="18.75" x14ac:dyDescent="0.25">
      <c r="A42" s="369"/>
      <c r="B42" s="317" t="s">
        <v>83</v>
      </c>
      <c r="C42" s="131">
        <v>7.0999999999999994E-2</v>
      </c>
      <c r="D42" s="151"/>
      <c r="E42" s="151"/>
      <c r="F42" s="151"/>
      <c r="G42" s="151"/>
      <c r="H42" s="151">
        <v>2.1000000000000001E-2</v>
      </c>
      <c r="I42" s="151">
        <v>0.02</v>
      </c>
      <c r="J42" s="151">
        <v>0.01</v>
      </c>
      <c r="K42" s="151">
        <v>0.01</v>
      </c>
      <c r="L42" s="151">
        <v>0.01</v>
      </c>
      <c r="M42" s="151"/>
      <c r="N42" s="151"/>
      <c r="O42" s="151"/>
      <c r="P42" s="42"/>
    </row>
    <row r="43" spans="1:16" s="12" customFormat="1" ht="18.75" x14ac:dyDescent="0.2">
      <c r="A43" s="369" t="s">
        <v>22</v>
      </c>
      <c r="B43" s="324" t="s">
        <v>71</v>
      </c>
      <c r="C43" s="66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</row>
    <row r="44" spans="1:16" s="12" customFormat="1" ht="18.75" x14ac:dyDescent="0.25">
      <c r="A44" s="369"/>
      <c r="B44" s="317" t="s">
        <v>83</v>
      </c>
      <c r="C44" s="131">
        <v>6.6520000000000001</v>
      </c>
      <c r="D44" s="255"/>
      <c r="E44" s="255"/>
      <c r="F44" s="255"/>
      <c r="G44" s="255"/>
      <c r="H44" s="255">
        <v>0.04</v>
      </c>
      <c r="I44" s="255">
        <v>1.1180000000000001</v>
      </c>
      <c r="J44" s="255">
        <v>2.1059000000000001</v>
      </c>
      <c r="K44" s="255">
        <v>1.8564000000000001</v>
      </c>
      <c r="L44" s="255">
        <v>1.0435000000000001</v>
      </c>
      <c r="M44" s="255">
        <v>0.48799999999999999</v>
      </c>
      <c r="N44" s="151"/>
      <c r="O44" s="151"/>
    </row>
    <row r="45" spans="1:16" s="12" customFormat="1" ht="18.75" x14ac:dyDescent="0.2">
      <c r="A45" s="369" t="s">
        <v>23</v>
      </c>
      <c r="B45" s="304" t="s">
        <v>72</v>
      </c>
      <c r="C45" s="66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</row>
    <row r="46" spans="1:16" s="12" customFormat="1" ht="18.75" x14ac:dyDescent="0.25">
      <c r="A46" s="369"/>
      <c r="B46" s="317" t="s">
        <v>83</v>
      </c>
      <c r="C46" s="131">
        <v>0.20799999999999999</v>
      </c>
      <c r="D46" s="151"/>
      <c r="E46" s="259"/>
      <c r="F46" s="151"/>
      <c r="G46" s="151"/>
      <c r="H46" s="151"/>
      <c r="I46" s="151"/>
      <c r="J46" s="255">
        <v>2.5999999999999999E-2</v>
      </c>
      <c r="K46" s="255">
        <v>3.6999999999999998E-2</v>
      </c>
      <c r="L46" s="255">
        <v>0.04</v>
      </c>
      <c r="M46" s="255">
        <v>0.04</v>
      </c>
      <c r="N46" s="255">
        <v>3.9E-2</v>
      </c>
      <c r="O46" s="255">
        <v>2.5999999999999999E-2</v>
      </c>
    </row>
    <row r="47" spans="1:16" s="12" customFormat="1" ht="18.75" x14ac:dyDescent="0.2">
      <c r="A47" s="369" t="s">
        <v>30</v>
      </c>
      <c r="B47" s="304" t="s">
        <v>73</v>
      </c>
      <c r="C47" s="66"/>
      <c r="D47" s="151"/>
      <c r="E47" s="151"/>
      <c r="F47" s="151"/>
      <c r="G47" s="151"/>
      <c r="H47" s="151"/>
      <c r="I47" s="151"/>
      <c r="J47" s="151"/>
      <c r="K47" s="281"/>
      <c r="L47" s="151"/>
      <c r="M47" s="151"/>
      <c r="N47" s="151"/>
      <c r="O47" s="151"/>
    </row>
    <row r="48" spans="1:16" s="12" customFormat="1" ht="18.75" x14ac:dyDescent="0.25">
      <c r="A48" s="369"/>
      <c r="B48" s="317" t="s">
        <v>83</v>
      </c>
      <c r="C48" s="131">
        <v>0.57399999999999995</v>
      </c>
      <c r="D48" s="151"/>
      <c r="E48" s="151"/>
      <c r="F48" s="151"/>
      <c r="G48" s="151"/>
      <c r="H48" s="151"/>
      <c r="I48" s="151">
        <v>0.155</v>
      </c>
      <c r="J48" s="151">
        <v>0.13</v>
      </c>
      <c r="K48" s="151">
        <v>0.13</v>
      </c>
      <c r="L48" s="151">
        <v>6.5000000000000002E-2</v>
      </c>
      <c r="M48" s="259">
        <v>4.3999999999999997E-2</v>
      </c>
      <c r="N48" s="259">
        <v>0.05</v>
      </c>
      <c r="O48" s="151"/>
    </row>
    <row r="49" spans="1:15" s="12" customFormat="1" ht="37.5" x14ac:dyDescent="0.2">
      <c r="A49" s="369" t="s">
        <v>24</v>
      </c>
      <c r="B49" s="301" t="s">
        <v>84</v>
      </c>
      <c r="C49" s="66"/>
      <c r="D49" s="259"/>
      <c r="E49" s="42"/>
      <c r="F49" s="259"/>
      <c r="G49" s="259"/>
      <c r="H49" s="259"/>
      <c r="I49" s="259"/>
      <c r="J49" s="259"/>
      <c r="K49" s="259"/>
      <c r="L49" s="259"/>
      <c r="M49" s="259"/>
      <c r="N49" s="259"/>
      <c r="O49" s="259"/>
    </row>
    <row r="50" spans="1:15" s="12" customFormat="1" ht="18.75" x14ac:dyDescent="0.25">
      <c r="A50" s="369"/>
      <c r="B50" s="317" t="s">
        <v>83</v>
      </c>
      <c r="C50" s="131">
        <v>1.5609999999999999</v>
      </c>
      <c r="D50" s="151"/>
      <c r="E50" s="151"/>
      <c r="F50" s="151"/>
      <c r="G50" s="151"/>
      <c r="H50" s="151"/>
      <c r="I50" s="151"/>
      <c r="J50" s="151"/>
      <c r="K50" s="151">
        <v>0.24971199999999999</v>
      </c>
      <c r="L50" s="151">
        <v>0.34335399999999999</v>
      </c>
      <c r="M50" s="151">
        <v>0.39017499999999999</v>
      </c>
      <c r="N50" s="151">
        <v>0.34335399999999999</v>
      </c>
      <c r="O50" s="151">
        <v>0.23410500000000001</v>
      </c>
    </row>
    <row r="51" spans="1:15" s="12" customFormat="1" ht="18.75" x14ac:dyDescent="0.2">
      <c r="A51" s="369" t="s">
        <v>25</v>
      </c>
      <c r="B51" s="60" t="s">
        <v>192</v>
      </c>
      <c r="C51" s="66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</row>
    <row r="52" spans="1:15" s="12" customFormat="1" ht="18.75" x14ac:dyDescent="0.25">
      <c r="A52" s="369"/>
      <c r="B52" s="317" t="s">
        <v>83</v>
      </c>
      <c r="C52" s="131">
        <v>0.373</v>
      </c>
      <c r="D52" s="151"/>
      <c r="E52" s="151"/>
      <c r="F52" s="151"/>
      <c r="G52" s="151">
        <v>7.0999999999999994E-2</v>
      </c>
      <c r="H52" s="151">
        <v>0.125</v>
      </c>
      <c r="I52" s="151">
        <v>0.17699999999999999</v>
      </c>
      <c r="J52" s="151"/>
      <c r="K52" s="151"/>
      <c r="L52" s="151"/>
      <c r="M52" s="151"/>
      <c r="N52" s="151"/>
      <c r="O52" s="151"/>
    </row>
    <row r="53" spans="1:15" s="12" customFormat="1" ht="18.75" x14ac:dyDescent="0.2">
      <c r="A53" s="369" t="s">
        <v>26</v>
      </c>
      <c r="B53" s="304" t="s">
        <v>99</v>
      </c>
      <c r="C53" s="66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</row>
    <row r="54" spans="1:15" s="12" customFormat="1" ht="18.75" x14ac:dyDescent="0.25">
      <c r="A54" s="369"/>
      <c r="B54" s="317" t="s">
        <v>83</v>
      </c>
      <c r="C54" s="131">
        <v>0.18</v>
      </c>
      <c r="D54" s="151"/>
      <c r="E54" s="151"/>
      <c r="F54" s="151"/>
      <c r="G54" s="151"/>
      <c r="H54" s="151"/>
      <c r="I54" s="151"/>
      <c r="J54" s="151">
        <v>0.08</v>
      </c>
      <c r="K54" s="151">
        <v>0.1</v>
      </c>
      <c r="L54" s="151"/>
      <c r="M54" s="151"/>
      <c r="N54" s="151"/>
      <c r="O54" s="151"/>
    </row>
    <row r="55" spans="1:15" s="12" customFormat="1" ht="18.75" x14ac:dyDescent="0.2">
      <c r="A55" s="369" t="s">
        <v>27</v>
      </c>
      <c r="B55" s="301" t="s">
        <v>94</v>
      </c>
      <c r="C55" s="66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</row>
    <row r="56" spans="1:15" s="12" customFormat="1" ht="18.75" x14ac:dyDescent="0.25">
      <c r="A56" s="369"/>
      <c r="B56" s="317" t="s">
        <v>83</v>
      </c>
      <c r="C56" s="131">
        <v>3.4000000000000002E-2</v>
      </c>
      <c r="D56" s="151">
        <v>5.0000000000000001E-4</v>
      </c>
      <c r="E56" s="151">
        <v>5.0000000000000001E-4</v>
      </c>
      <c r="F56" s="151">
        <v>5.0000000000000001E-4</v>
      </c>
      <c r="G56" s="151">
        <v>5.0000000000000001E-4</v>
      </c>
      <c r="H56" s="151">
        <v>5.0000000000000001E-4</v>
      </c>
      <c r="I56" s="151">
        <v>2E-3</v>
      </c>
      <c r="J56" s="151">
        <v>3.7000000000000002E-3</v>
      </c>
      <c r="K56" s="151">
        <v>5.7999999999999996E-3</v>
      </c>
      <c r="L56" s="151">
        <v>7.0000000000000001E-3</v>
      </c>
      <c r="M56" s="151">
        <v>6.0000000000000001E-3</v>
      </c>
      <c r="N56" s="151">
        <v>5.0000000000000001E-3</v>
      </c>
      <c r="O56" s="151">
        <v>2.2000000000000001E-3</v>
      </c>
    </row>
    <row r="57" spans="1:15" s="12" customFormat="1" ht="37.5" x14ac:dyDescent="0.2">
      <c r="A57" s="369" t="s">
        <v>28</v>
      </c>
      <c r="B57" s="301" t="s">
        <v>181</v>
      </c>
      <c r="C57" s="66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</row>
    <row r="58" spans="1:15" s="1" customFormat="1" ht="18.75" x14ac:dyDescent="0.25">
      <c r="A58" s="369"/>
      <c r="B58" s="317" t="s">
        <v>83</v>
      </c>
      <c r="C58" s="131">
        <v>0.18</v>
      </c>
      <c r="D58" s="283"/>
      <c r="E58" s="283"/>
      <c r="F58" s="283"/>
      <c r="G58" s="283"/>
      <c r="H58" s="283"/>
      <c r="I58" s="255">
        <v>0.18</v>
      </c>
      <c r="J58" s="255"/>
      <c r="K58" s="255"/>
      <c r="L58" s="151"/>
      <c r="M58" s="151"/>
      <c r="N58" s="151"/>
      <c r="O58" s="151"/>
    </row>
    <row r="59" spans="1:15" s="12" customFormat="1" ht="37.5" x14ac:dyDescent="0.2">
      <c r="A59" s="369" t="s">
        <v>29</v>
      </c>
      <c r="B59" s="301" t="s">
        <v>95</v>
      </c>
      <c r="C59" s="66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</row>
    <row r="60" spans="1:15" s="12" customFormat="1" ht="18.75" x14ac:dyDescent="0.25">
      <c r="A60" s="369"/>
      <c r="B60" s="92" t="s">
        <v>78</v>
      </c>
      <c r="C60" s="131">
        <v>2.2589999999999999</v>
      </c>
      <c r="D60" s="151"/>
      <c r="E60" s="151"/>
      <c r="F60" s="151"/>
      <c r="G60" s="255">
        <v>0.3</v>
      </c>
      <c r="H60" s="255">
        <v>0.3</v>
      </c>
      <c r="I60" s="255">
        <v>0.3</v>
      </c>
      <c r="J60" s="255">
        <v>0.3</v>
      </c>
      <c r="K60" s="255">
        <v>0.3</v>
      </c>
      <c r="L60" s="255">
        <v>0.3</v>
      </c>
      <c r="M60" s="255">
        <v>0.3</v>
      </c>
      <c r="N60" s="255">
        <v>0.159</v>
      </c>
      <c r="O60" s="151"/>
    </row>
    <row r="61" spans="1:15" s="12" customFormat="1" ht="18.75" x14ac:dyDescent="0.25">
      <c r="A61" s="369"/>
      <c r="B61" s="317" t="s">
        <v>83</v>
      </c>
      <c r="C61" s="131">
        <v>13.805</v>
      </c>
      <c r="D61" s="151"/>
      <c r="E61" s="151"/>
      <c r="F61" s="151"/>
      <c r="G61" s="255">
        <v>1.61</v>
      </c>
      <c r="H61" s="255">
        <v>1.61</v>
      </c>
      <c r="I61" s="255">
        <v>1.61</v>
      </c>
      <c r="J61" s="255">
        <v>1.61</v>
      </c>
      <c r="K61" s="255">
        <v>1.61</v>
      </c>
      <c r="L61" s="255">
        <v>1.61</v>
      </c>
      <c r="M61" s="255">
        <v>2.0699999999999998</v>
      </c>
      <c r="N61" s="255">
        <v>2.0750000000000002</v>
      </c>
      <c r="O61" s="151"/>
    </row>
    <row r="62" spans="1:15" s="12" customFormat="1" ht="37.5" x14ac:dyDescent="0.25">
      <c r="A62" s="369" t="s">
        <v>37</v>
      </c>
      <c r="B62" s="319" t="s">
        <v>96</v>
      </c>
      <c r="C62" s="284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</row>
    <row r="63" spans="1:15" s="12" customFormat="1" ht="18.75" x14ac:dyDescent="0.25">
      <c r="A63" s="369"/>
      <c r="B63" s="317" t="s">
        <v>83</v>
      </c>
      <c r="C63" s="131">
        <v>5.6950000000000003</v>
      </c>
      <c r="D63" s="151"/>
      <c r="E63" s="151"/>
      <c r="F63" s="151"/>
      <c r="G63" s="255">
        <v>0.5</v>
      </c>
      <c r="H63" s="255">
        <v>0.5</v>
      </c>
      <c r="I63" s="255">
        <v>0.5</v>
      </c>
      <c r="J63" s="255">
        <v>0.5</v>
      </c>
      <c r="K63" s="255">
        <v>0.5</v>
      </c>
      <c r="L63" s="255">
        <v>0.5</v>
      </c>
      <c r="M63" s="255">
        <v>1.4</v>
      </c>
      <c r="N63" s="255">
        <v>1.2949999999999999</v>
      </c>
      <c r="O63" s="151"/>
    </row>
    <row r="64" spans="1:15" s="12" customFormat="1" ht="17.100000000000001" customHeight="1" x14ac:dyDescent="0.3">
      <c r="A64" s="241"/>
      <c r="B64" s="242"/>
      <c r="C64" s="243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51" t="s">
        <v>159</v>
      </c>
    </row>
    <row r="65" spans="1:16" s="47" customFormat="1" ht="18.75" x14ac:dyDescent="0.25">
      <c r="A65" s="63"/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63"/>
    </row>
  </sheetData>
  <mergeCells count="22">
    <mergeCell ref="A62:A63"/>
    <mergeCell ref="A59:A61"/>
    <mergeCell ref="A51:A52"/>
    <mergeCell ref="A53:A54"/>
    <mergeCell ref="A55:A56"/>
    <mergeCell ref="A57:A58"/>
    <mergeCell ref="A7:O7"/>
    <mergeCell ref="A35:A36"/>
    <mergeCell ref="A49:A50"/>
    <mergeCell ref="B9:B10"/>
    <mergeCell ref="M9:O9"/>
    <mergeCell ref="A8:O8"/>
    <mergeCell ref="C9:C10"/>
    <mergeCell ref="A39:A40"/>
    <mergeCell ref="D9:L9"/>
    <mergeCell ref="A47:A48"/>
    <mergeCell ref="A45:A46"/>
    <mergeCell ref="A29:A31"/>
    <mergeCell ref="A37:A38"/>
    <mergeCell ref="A9:A10"/>
    <mergeCell ref="A41:A42"/>
    <mergeCell ref="A43:A44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6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view="pageBreakPreview" topLeftCell="A2" zoomScaleSheetLayoutView="100" workbookViewId="0">
      <pane xSplit="3" ySplit="9" topLeftCell="D59" activePane="bottomRight" state="frozen"/>
      <selection activeCell="A2" sqref="A2"/>
      <selection pane="topRight" activeCell="D2" sqref="D2"/>
      <selection pane="bottomLeft" activeCell="A11" sqref="A11"/>
      <selection pane="bottomRight" activeCell="F20" sqref="F20"/>
    </sheetView>
  </sheetViews>
  <sheetFormatPr defaultColWidth="9.140625" defaultRowHeight="15" x14ac:dyDescent="0.25"/>
  <cols>
    <col min="1" max="1" width="8.7109375" style="53" bestFit="1" customWidth="1"/>
    <col min="2" max="2" width="76" style="53" customWidth="1"/>
    <col min="3" max="3" width="15" style="53" bestFit="1" customWidth="1"/>
    <col min="4" max="4" width="11.28515625" style="53" customWidth="1"/>
    <col min="5" max="9" width="10.28515625" style="53" customWidth="1"/>
    <col min="10" max="10" width="12.140625" style="53" customWidth="1"/>
    <col min="11" max="11" width="11.85546875" style="53" customWidth="1"/>
    <col min="12" max="12" width="14" style="53" customWidth="1"/>
    <col min="13" max="13" width="11.5703125" style="53" customWidth="1"/>
    <col min="14" max="14" width="11.28515625" style="53" customWidth="1"/>
    <col min="15" max="15" width="13.85546875" style="53" customWidth="1"/>
    <col min="16" max="16" width="11.7109375" style="53" customWidth="1"/>
    <col min="17" max="16384" width="9.140625" style="53"/>
  </cols>
  <sheetData>
    <row r="1" spans="1:30" ht="20.100000000000001" hidden="1" customHeight="1" x14ac:dyDescent="0.25"/>
    <row r="2" spans="1:30" ht="20.100000000000001" customHeight="1" x14ac:dyDescent="0.3">
      <c r="A2" s="51"/>
      <c r="B2" s="51" t="s">
        <v>57</v>
      </c>
      <c r="C2" s="51"/>
      <c r="D2" s="51"/>
      <c r="E2" s="51"/>
      <c r="F2" s="51"/>
      <c r="G2" s="95"/>
      <c r="H2" s="95"/>
      <c r="I2" s="95"/>
      <c r="J2" s="95"/>
      <c r="K2" s="100"/>
      <c r="L2" s="51"/>
      <c r="M2" s="51"/>
      <c r="N2" s="352" t="s">
        <v>160</v>
      </c>
      <c r="O2" s="95"/>
      <c r="P2" s="51"/>
    </row>
    <row r="3" spans="1:30" ht="20.100000000000001" customHeight="1" x14ac:dyDescent="0.3">
      <c r="A3" s="51"/>
      <c r="B3" s="51"/>
      <c r="C3" s="51"/>
      <c r="D3" s="51"/>
      <c r="E3" s="51"/>
      <c r="F3" s="51"/>
      <c r="G3" s="95"/>
      <c r="H3" s="123"/>
      <c r="I3" s="123"/>
      <c r="J3" s="123"/>
      <c r="K3" s="124"/>
      <c r="L3" s="124"/>
      <c r="M3" s="51"/>
      <c r="N3" s="98"/>
      <c r="O3" s="100"/>
      <c r="P3" s="51"/>
    </row>
    <row r="4" spans="1:30" ht="19.5" customHeight="1" x14ac:dyDescent="0.3">
      <c r="A4" s="51"/>
      <c r="B4" s="51"/>
      <c r="C4" s="51"/>
      <c r="D4" s="51"/>
      <c r="E4" s="51"/>
      <c r="F4" s="51"/>
      <c r="G4" s="123"/>
      <c r="H4" s="123"/>
      <c r="I4" s="123"/>
      <c r="J4" s="124"/>
      <c r="K4" s="124"/>
      <c r="L4" s="100"/>
      <c r="M4" s="356" t="s">
        <v>157</v>
      </c>
      <c r="N4" s="347"/>
      <c r="O4" s="100"/>
      <c r="P4" s="51"/>
    </row>
    <row r="5" spans="1:30" ht="19.5" customHeight="1" x14ac:dyDescent="0.3">
      <c r="A5" s="51"/>
      <c r="B5" s="51"/>
      <c r="C5" s="51"/>
      <c r="D5" s="51"/>
      <c r="E5" s="51"/>
      <c r="F5" s="51"/>
      <c r="G5" s="123"/>
      <c r="H5" s="123"/>
      <c r="I5" s="123"/>
      <c r="J5" s="124"/>
      <c r="K5" s="124"/>
      <c r="L5" s="100"/>
      <c r="M5" s="350"/>
      <c r="N5" s="100"/>
      <c r="O5" s="100"/>
      <c r="P5" s="51"/>
    </row>
    <row r="6" spans="1:30" ht="20.100000000000001" customHeight="1" x14ac:dyDescent="0.3">
      <c r="A6" s="52"/>
      <c r="B6" s="51"/>
      <c r="C6" s="51"/>
      <c r="D6" s="51"/>
      <c r="E6" s="51"/>
      <c r="F6" s="51"/>
      <c r="G6" s="123"/>
      <c r="H6" s="123"/>
      <c r="I6" s="123"/>
      <c r="J6" s="124"/>
      <c r="K6" s="124"/>
      <c r="L6" s="124"/>
      <c r="M6" s="125"/>
      <c r="N6" s="100"/>
      <c r="O6" s="51"/>
      <c r="P6" s="52"/>
    </row>
    <row r="7" spans="1:30" ht="20.100000000000001" customHeight="1" x14ac:dyDescent="0.25">
      <c r="A7" s="362" t="s">
        <v>125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52"/>
    </row>
    <row r="8" spans="1:30" ht="46.5" customHeight="1" x14ac:dyDescent="0.3">
      <c r="A8" s="368" t="s">
        <v>124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51"/>
    </row>
    <row r="9" spans="1:30" ht="18.75" x14ac:dyDescent="0.25">
      <c r="A9" s="364" t="s">
        <v>126</v>
      </c>
      <c r="B9" s="409" t="s">
        <v>127</v>
      </c>
      <c r="C9" s="365" t="s">
        <v>113</v>
      </c>
      <c r="D9" s="364" t="s">
        <v>114</v>
      </c>
      <c r="E9" s="364"/>
      <c r="F9" s="364"/>
      <c r="G9" s="364"/>
      <c r="H9" s="364"/>
      <c r="I9" s="364"/>
      <c r="J9" s="364"/>
      <c r="K9" s="364"/>
      <c r="L9" s="364"/>
      <c r="M9" s="364" t="s">
        <v>115</v>
      </c>
      <c r="N9" s="364"/>
      <c r="O9" s="364"/>
    </row>
    <row r="10" spans="1:30" ht="70.5" customHeight="1" x14ac:dyDescent="0.25">
      <c r="A10" s="364"/>
      <c r="B10" s="409"/>
      <c r="C10" s="366"/>
      <c r="D10" s="59" t="s">
        <v>0</v>
      </c>
      <c r="E10" s="59" t="s">
        <v>1</v>
      </c>
      <c r="F10" s="59" t="s">
        <v>2</v>
      </c>
      <c r="G10" s="59" t="s">
        <v>3</v>
      </c>
      <c r="H10" s="59" t="s">
        <v>4</v>
      </c>
      <c r="I10" s="59" t="s">
        <v>5</v>
      </c>
      <c r="J10" s="59" t="s">
        <v>6</v>
      </c>
      <c r="K10" s="59" t="s">
        <v>7</v>
      </c>
      <c r="L10" s="59" t="s">
        <v>8</v>
      </c>
      <c r="M10" s="59" t="s">
        <v>9</v>
      </c>
      <c r="N10" s="59" t="s">
        <v>10</v>
      </c>
      <c r="O10" s="59" t="s">
        <v>11</v>
      </c>
    </row>
    <row r="11" spans="1:30" ht="18.75" x14ac:dyDescent="0.25">
      <c r="A11" s="65" t="s">
        <v>12</v>
      </c>
      <c r="B11" s="328" t="s">
        <v>128</v>
      </c>
      <c r="C11" s="13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30" ht="37.5" x14ac:dyDescent="0.25">
      <c r="A12" s="246" t="s">
        <v>13</v>
      </c>
      <c r="B12" s="328" t="s">
        <v>102</v>
      </c>
      <c r="C12" s="105">
        <f>SUM(D12:O12)</f>
        <v>15170.106305600002</v>
      </c>
      <c r="D12" s="107">
        <v>1002.36952</v>
      </c>
      <c r="E12" s="107">
        <v>858.53697499999998</v>
      </c>
      <c r="F12" s="107">
        <v>794.11133900000004</v>
      </c>
      <c r="G12" s="107">
        <v>852.51247100000001</v>
      </c>
      <c r="H12" s="107">
        <v>847.37100000000009</v>
      </c>
      <c r="I12" s="107">
        <v>821.15900039999997</v>
      </c>
      <c r="J12" s="107">
        <v>1243.1489999999999</v>
      </c>
      <c r="K12" s="107">
        <v>1587.5620002000003</v>
      </c>
      <c r="L12" s="107">
        <v>1856.749</v>
      </c>
      <c r="M12" s="107">
        <v>1913.4860000000001</v>
      </c>
      <c r="N12" s="107">
        <v>1727.742</v>
      </c>
      <c r="O12" s="107">
        <v>1665.3579999999999</v>
      </c>
      <c r="Z12" s="221"/>
      <c r="AA12" s="221"/>
      <c r="AB12" s="221"/>
      <c r="AC12" s="221"/>
      <c r="AD12" s="221"/>
    </row>
    <row r="13" spans="1:30" ht="37.5" x14ac:dyDescent="0.25">
      <c r="A13" s="246" t="s">
        <v>31</v>
      </c>
      <c r="B13" s="329" t="s">
        <v>103</v>
      </c>
      <c r="C13" s="105">
        <f t="shared" ref="C13:C18" si="0">SUM(D13:O13)</f>
        <v>12009.580833000002</v>
      </c>
      <c r="D13" s="107">
        <v>809.43162099999995</v>
      </c>
      <c r="E13" s="107">
        <v>673.41695500000003</v>
      </c>
      <c r="F13" s="107">
        <v>617.45977800000003</v>
      </c>
      <c r="G13" s="107">
        <v>648.35147900000004</v>
      </c>
      <c r="H13" s="107">
        <v>602.23500000000001</v>
      </c>
      <c r="I13" s="107">
        <v>591.95100000000002</v>
      </c>
      <c r="J13" s="107">
        <v>971.05700000000002</v>
      </c>
      <c r="K13" s="107">
        <v>1271.1370000000002</v>
      </c>
      <c r="L13" s="107">
        <v>1503.979</v>
      </c>
      <c r="M13" s="107">
        <v>1565.819</v>
      </c>
      <c r="N13" s="107">
        <v>1398.8050000000001</v>
      </c>
      <c r="O13" s="107">
        <v>1355.9380000000001</v>
      </c>
      <c r="Z13" s="221"/>
      <c r="AA13" s="221"/>
      <c r="AB13" s="221"/>
      <c r="AC13" s="221"/>
      <c r="AD13" s="221"/>
    </row>
    <row r="14" spans="1:30" ht="18.75" x14ac:dyDescent="0.25">
      <c r="A14" s="246" t="s">
        <v>32</v>
      </c>
      <c r="B14" s="330" t="s">
        <v>183</v>
      </c>
      <c r="C14" s="105">
        <f t="shared" si="0"/>
        <v>1564.2490269999998</v>
      </c>
      <c r="D14" s="107">
        <v>100.57525199999999</v>
      </c>
      <c r="E14" s="107">
        <v>104.23459900000002</v>
      </c>
      <c r="F14" s="107">
        <v>98.328324999999992</v>
      </c>
      <c r="G14" s="107">
        <v>111.70485099999999</v>
      </c>
      <c r="H14" s="107">
        <v>142.55900000000003</v>
      </c>
      <c r="I14" s="107">
        <v>140.696</v>
      </c>
      <c r="J14" s="107">
        <v>142.34200000000001</v>
      </c>
      <c r="K14" s="107">
        <v>148.85799999999998</v>
      </c>
      <c r="L14" s="107">
        <v>148.01699999999997</v>
      </c>
      <c r="M14" s="107">
        <v>141.79299999999998</v>
      </c>
      <c r="N14" s="107">
        <v>142.215</v>
      </c>
      <c r="O14" s="107">
        <v>142.92599999999999</v>
      </c>
      <c r="Z14" s="221"/>
      <c r="AA14" s="221"/>
      <c r="AB14" s="221"/>
      <c r="AC14" s="221"/>
      <c r="AD14" s="221"/>
    </row>
    <row r="15" spans="1:30" ht="37.5" x14ac:dyDescent="0.25">
      <c r="A15" s="246" t="s">
        <v>39</v>
      </c>
      <c r="B15" s="329" t="s">
        <v>193</v>
      </c>
      <c r="C15" s="105">
        <f t="shared" si="0"/>
        <v>308.78532199999995</v>
      </c>
      <c r="D15" s="107">
        <v>22.919598000000001</v>
      </c>
      <c r="E15" s="107">
        <v>20.599619000000001</v>
      </c>
      <c r="F15" s="107">
        <v>21.843363</v>
      </c>
      <c r="G15" s="107">
        <v>24.511742000000002</v>
      </c>
      <c r="H15" s="107">
        <v>27.91</v>
      </c>
      <c r="I15" s="107">
        <v>23.895</v>
      </c>
      <c r="J15" s="107">
        <v>26.75</v>
      </c>
      <c r="K15" s="107">
        <v>28.53</v>
      </c>
      <c r="L15" s="107">
        <v>29</v>
      </c>
      <c r="M15" s="107">
        <v>27.800999999999998</v>
      </c>
      <c r="N15" s="107">
        <v>27.315000000000001</v>
      </c>
      <c r="O15" s="107">
        <v>27.71</v>
      </c>
      <c r="Z15" s="221"/>
      <c r="AA15" s="221"/>
      <c r="AB15" s="221"/>
      <c r="AC15" s="221"/>
      <c r="AD15" s="221"/>
    </row>
    <row r="16" spans="1:30" ht="18.75" x14ac:dyDescent="0.25">
      <c r="A16" s="246" t="s">
        <v>33</v>
      </c>
      <c r="B16" s="329" t="s">
        <v>104</v>
      </c>
      <c r="C16" s="105">
        <f t="shared" si="0"/>
        <v>967.532735</v>
      </c>
      <c r="D16" s="107">
        <v>54.115647999999993</v>
      </c>
      <c r="E16" s="107">
        <v>46.738223000000005</v>
      </c>
      <c r="F16" s="107">
        <v>43.820606999999995</v>
      </c>
      <c r="G16" s="107">
        <v>52.25425700000001</v>
      </c>
      <c r="H16" s="107">
        <v>60.774000000000008</v>
      </c>
      <c r="I16" s="107">
        <v>50.927</v>
      </c>
      <c r="J16" s="107">
        <v>76.900999999999982</v>
      </c>
      <c r="K16" s="107">
        <v>103.11799999999999</v>
      </c>
      <c r="L16" s="107">
        <v>128.75399999999999</v>
      </c>
      <c r="M16" s="107">
        <v>130.98000000000002</v>
      </c>
      <c r="N16" s="107">
        <v>116.88600000000001</v>
      </c>
      <c r="O16" s="107">
        <v>102.264</v>
      </c>
      <c r="Z16" s="221"/>
      <c r="AA16" s="221"/>
      <c r="AB16" s="221"/>
      <c r="AC16" s="221"/>
      <c r="AD16" s="221"/>
    </row>
    <row r="17" spans="1:30" ht="18.75" x14ac:dyDescent="0.25">
      <c r="A17" s="246" t="s">
        <v>34</v>
      </c>
      <c r="B17" s="330" t="s">
        <v>105</v>
      </c>
      <c r="C17" s="105">
        <f t="shared" si="0"/>
        <v>3.3076880000000002</v>
      </c>
      <c r="D17" s="107">
        <v>0.13370100000000001</v>
      </c>
      <c r="E17" s="107">
        <v>8.0679000000000001E-2</v>
      </c>
      <c r="F17" s="107">
        <v>0.117966</v>
      </c>
      <c r="G17" s="107">
        <v>7.7342000000000008E-2</v>
      </c>
      <c r="H17" s="107">
        <v>0.12</v>
      </c>
      <c r="I17" s="107">
        <v>0.1460004</v>
      </c>
      <c r="J17" s="107">
        <v>0.17899999999999999</v>
      </c>
      <c r="K17" s="107">
        <v>0.36900020000000006</v>
      </c>
      <c r="L17" s="107">
        <v>0.47899999999999998</v>
      </c>
      <c r="M17" s="107">
        <v>0.59299970000000002</v>
      </c>
      <c r="N17" s="107">
        <v>0.52400000000000002</v>
      </c>
      <c r="O17" s="107">
        <v>0.48799970000000004</v>
      </c>
      <c r="Z17" s="221"/>
      <c r="AA17" s="221"/>
      <c r="AB17" s="221"/>
      <c r="AC17" s="221"/>
      <c r="AD17" s="221"/>
    </row>
    <row r="18" spans="1:30" s="54" customFormat="1" ht="18.75" x14ac:dyDescent="0.25">
      <c r="A18" s="246" t="s">
        <v>36</v>
      </c>
      <c r="B18" s="331" t="s">
        <v>112</v>
      </c>
      <c r="C18" s="105">
        <f t="shared" si="0"/>
        <v>316.65069999999997</v>
      </c>
      <c r="D18" s="107">
        <v>15.1937</v>
      </c>
      <c r="E18" s="107">
        <v>13.466900000000001</v>
      </c>
      <c r="F18" s="107">
        <v>12.5413</v>
      </c>
      <c r="G18" s="107">
        <v>15.612800000000002</v>
      </c>
      <c r="H18" s="107">
        <v>13.773</v>
      </c>
      <c r="I18" s="107">
        <v>13.544</v>
      </c>
      <c r="J18" s="107">
        <v>25.92</v>
      </c>
      <c r="K18" s="107">
        <v>35.550000000000004</v>
      </c>
      <c r="L18" s="107">
        <v>46.52</v>
      </c>
      <c r="M18" s="107">
        <v>46.5</v>
      </c>
      <c r="N18" s="107">
        <v>41.997</v>
      </c>
      <c r="O18" s="107">
        <v>36.031999999999996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221"/>
      <c r="AA18" s="221"/>
      <c r="AB18" s="221"/>
      <c r="AC18" s="221"/>
      <c r="AD18" s="221"/>
    </row>
    <row r="19" spans="1:30" ht="52.5" customHeight="1" x14ac:dyDescent="0.25">
      <c r="A19" s="246" t="s">
        <v>14</v>
      </c>
      <c r="B19" s="328" t="s">
        <v>194</v>
      </c>
      <c r="C19" s="360"/>
      <c r="D19" s="358">
        <f>SUM(D20:D26)</f>
        <v>2093.2487830418318</v>
      </c>
      <c r="E19" s="358">
        <f t="shared" ref="E19:O19" si="1">SUM(E20:E26)</f>
        <v>1698.65291260001</v>
      </c>
      <c r="F19" s="358">
        <f t="shared" si="1"/>
        <v>1604.0301939404681</v>
      </c>
      <c r="G19" s="358">
        <f t="shared" si="1"/>
        <v>1662.7795445923859</v>
      </c>
      <c r="H19" s="358">
        <f t="shared" si="1"/>
        <v>1633.960917385433</v>
      </c>
      <c r="I19" s="358">
        <f t="shared" si="1"/>
        <v>1673.5144361954501</v>
      </c>
      <c r="J19" s="358">
        <f t="shared" si="1"/>
        <v>2283.7591237914144</v>
      </c>
      <c r="K19" s="358">
        <f t="shared" si="1"/>
        <v>2651.5874821592861</v>
      </c>
      <c r="L19" s="358">
        <f t="shared" si="1"/>
        <v>2900.2443895215611</v>
      </c>
      <c r="M19" s="358">
        <f t="shared" si="1"/>
        <v>2894.9880500320373</v>
      </c>
      <c r="N19" s="358">
        <f t="shared" si="1"/>
        <v>2894.3723826489168</v>
      </c>
      <c r="O19" s="358">
        <f t="shared" si="1"/>
        <v>2644.9861950744457</v>
      </c>
      <c r="Z19" s="221"/>
      <c r="AA19" s="221"/>
      <c r="AB19" s="221"/>
      <c r="AC19" s="221"/>
      <c r="AD19" s="221"/>
    </row>
    <row r="20" spans="1:30" s="13" customFormat="1" ht="18.75" x14ac:dyDescent="0.25">
      <c r="A20" s="224" t="s">
        <v>52</v>
      </c>
      <c r="B20" s="331" t="s">
        <v>173</v>
      </c>
      <c r="C20" s="105"/>
      <c r="D20" s="128">
        <v>1742.9262458540632</v>
      </c>
      <c r="E20" s="128">
        <v>1360.5259800562942</v>
      </c>
      <c r="F20" s="128">
        <v>1279.9746641791046</v>
      </c>
      <c r="G20" s="128">
        <v>1300.6569551436367</v>
      </c>
      <c r="H20" s="128">
        <v>1216.2544658839797</v>
      </c>
      <c r="I20" s="128">
        <v>1268.3801186375813</v>
      </c>
      <c r="J20" s="128">
        <v>1847.0253391739461</v>
      </c>
      <c r="K20" s="128">
        <v>2160.1549223856209</v>
      </c>
      <c r="L20" s="128">
        <v>2355.3287682551336</v>
      </c>
      <c r="M20" s="128">
        <v>2362.214881061223</v>
      </c>
      <c r="N20" s="128">
        <v>2349.341830240965</v>
      </c>
      <c r="O20" s="128">
        <v>2169.7899027890726</v>
      </c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21"/>
      <c r="AA20" s="221"/>
      <c r="AB20" s="221"/>
      <c r="AC20" s="221"/>
      <c r="AD20" s="221"/>
    </row>
    <row r="21" spans="1:30" s="13" customFormat="1" ht="18.75" x14ac:dyDescent="0.25">
      <c r="A21" s="224" t="s">
        <v>53</v>
      </c>
      <c r="B21" s="331" t="s">
        <v>188</v>
      </c>
      <c r="C21" s="105"/>
      <c r="D21" s="128">
        <v>206.19923032502322</v>
      </c>
      <c r="E21" s="128">
        <v>206.73508118967376</v>
      </c>
      <c r="F21" s="128">
        <v>201.55078503316747</v>
      </c>
      <c r="G21" s="128">
        <v>223.9683879851892</v>
      </c>
      <c r="H21" s="128">
        <v>265.43479678221792</v>
      </c>
      <c r="I21" s="128">
        <v>265.33431755786887</v>
      </c>
      <c r="J21" s="128">
        <v>248.58429238329904</v>
      </c>
      <c r="K21" s="128">
        <v>246.23058844750022</v>
      </c>
      <c r="L21" s="128">
        <v>256.22580645161293</v>
      </c>
      <c r="M21" s="128">
        <v>248.49937596006143</v>
      </c>
      <c r="N21" s="128">
        <v>262.08027214371339</v>
      </c>
      <c r="O21" s="128">
        <v>242.08558947772653</v>
      </c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1:30" s="13" customFormat="1" ht="35.25" customHeight="1" x14ac:dyDescent="0.25">
      <c r="A22" s="246" t="s">
        <v>56</v>
      </c>
      <c r="B22" s="332" t="s">
        <v>195</v>
      </c>
      <c r="C22" s="105"/>
      <c r="D22" s="361">
        <v>37.450323529411769</v>
      </c>
      <c r="E22" s="361">
        <v>39.789535493827159</v>
      </c>
      <c r="F22" s="361">
        <v>33.708893518518522</v>
      </c>
      <c r="G22" s="361">
        <v>36.606544205495823</v>
      </c>
      <c r="H22" s="361">
        <v>41.681600955794508</v>
      </c>
      <c r="I22" s="361">
        <v>39.875</v>
      </c>
      <c r="J22" s="361">
        <v>39.94922341696536</v>
      </c>
      <c r="K22" s="361">
        <v>42.607526881720425</v>
      </c>
      <c r="L22" s="361">
        <v>43.309438470728793</v>
      </c>
      <c r="M22" s="361">
        <v>41.518817204301072</v>
      </c>
      <c r="N22" s="361">
        <v>42.786654135338352</v>
      </c>
      <c r="O22" s="361">
        <v>41.382915173237755</v>
      </c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30" s="13" customFormat="1" ht="18.75" x14ac:dyDescent="0.25">
      <c r="A23" s="224" t="s">
        <v>54</v>
      </c>
      <c r="B23" s="329" t="s">
        <v>168</v>
      </c>
      <c r="C23" s="105"/>
      <c r="D23" s="128">
        <v>75.160622222222216</v>
      </c>
      <c r="E23" s="128">
        <v>62.820192204301073</v>
      </c>
      <c r="F23" s="128">
        <v>60.824184543010745</v>
      </c>
      <c r="G23" s="128">
        <v>70.234216397849465</v>
      </c>
      <c r="H23" s="128">
        <v>81.685483870967744</v>
      </c>
      <c r="I23" s="128">
        <v>70.731944444444437</v>
      </c>
      <c r="J23" s="128">
        <v>103.36155913978494</v>
      </c>
      <c r="K23" s="128">
        <v>143.21944444444443</v>
      </c>
      <c r="L23" s="128">
        <v>173.05645161290323</v>
      </c>
      <c r="M23" s="128">
        <v>176.04838709677421</v>
      </c>
      <c r="N23" s="128">
        <v>173.24327791461411</v>
      </c>
      <c r="O23" s="128">
        <v>137.45161290322579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30" s="343" customFormat="1" ht="18.75" x14ac:dyDescent="0.25">
      <c r="A24" s="342" t="s">
        <v>55</v>
      </c>
      <c r="B24" s="334" t="s">
        <v>169</v>
      </c>
      <c r="C24" s="105"/>
      <c r="D24" s="341">
        <v>9</v>
      </c>
      <c r="E24" s="341">
        <v>9</v>
      </c>
      <c r="F24" s="341">
        <v>9</v>
      </c>
      <c r="G24" s="341">
        <v>9</v>
      </c>
      <c r="H24" s="341">
        <v>9</v>
      </c>
      <c r="I24" s="341">
        <v>9</v>
      </c>
      <c r="J24" s="341">
        <v>9</v>
      </c>
      <c r="K24" s="341">
        <v>9</v>
      </c>
      <c r="L24" s="341">
        <v>9</v>
      </c>
      <c r="M24" s="341">
        <v>9</v>
      </c>
      <c r="N24" s="341">
        <v>9</v>
      </c>
      <c r="O24" s="341">
        <v>9</v>
      </c>
      <c r="P24" s="345"/>
      <c r="Q24" s="345"/>
      <c r="R24" s="345"/>
      <c r="S24" s="345"/>
      <c r="T24" s="345"/>
      <c r="U24" s="345"/>
      <c r="V24" s="345"/>
      <c r="W24" s="345"/>
      <c r="X24" s="345"/>
      <c r="Y24" s="345"/>
    </row>
    <row r="25" spans="1:30" s="343" customFormat="1" ht="18.75" x14ac:dyDescent="0.25">
      <c r="A25" s="342" t="s">
        <v>146</v>
      </c>
      <c r="B25" s="334" t="s">
        <v>180</v>
      </c>
      <c r="C25" s="105"/>
      <c r="D25" s="341">
        <v>22.512361111111101</v>
      </c>
      <c r="E25" s="341">
        <v>19.782123655913978</v>
      </c>
      <c r="F25" s="341">
        <v>18.971666666666664</v>
      </c>
      <c r="G25" s="341">
        <v>22.313440860215053</v>
      </c>
      <c r="H25" s="341">
        <v>19.90456989247312</v>
      </c>
      <c r="I25" s="341">
        <v>20.193055555555556</v>
      </c>
      <c r="J25" s="341">
        <v>35.838709677419352</v>
      </c>
      <c r="K25" s="341">
        <v>50.375</v>
      </c>
      <c r="L25" s="341">
        <v>63.323924731182792</v>
      </c>
      <c r="M25" s="341">
        <v>57.706588709677419</v>
      </c>
      <c r="N25" s="341">
        <v>57.92034821428571</v>
      </c>
      <c r="O25" s="341">
        <v>45.276174731182792</v>
      </c>
      <c r="P25" s="345"/>
      <c r="Q25" s="345"/>
      <c r="R25" s="345"/>
      <c r="S25" s="345"/>
      <c r="T25" s="345"/>
      <c r="U25" s="345"/>
      <c r="V25" s="345"/>
      <c r="W25" s="345"/>
      <c r="X25" s="345"/>
      <c r="Y25" s="345"/>
    </row>
    <row r="26" spans="1:30" s="13" customFormat="1" ht="18.75" x14ac:dyDescent="0.25">
      <c r="A26" s="224"/>
      <c r="B26" s="93"/>
      <c r="C26" s="105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30" ht="18.75" x14ac:dyDescent="0.25">
      <c r="A27" s="94" t="s">
        <v>15</v>
      </c>
      <c r="B27" s="300" t="s">
        <v>58</v>
      </c>
      <c r="C27" s="252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  <row r="28" spans="1:30" s="80" customFormat="1" ht="18.75" x14ac:dyDescent="0.25">
      <c r="A28" s="126" t="s">
        <v>16</v>
      </c>
      <c r="B28" s="303" t="s">
        <v>59</v>
      </c>
      <c r="C28" s="137">
        <v>2971</v>
      </c>
      <c r="D28" s="154"/>
      <c r="E28" s="154">
        <v>20</v>
      </c>
      <c r="F28" s="154">
        <v>202</v>
      </c>
      <c r="G28" s="154">
        <v>456</v>
      </c>
      <c r="H28" s="154">
        <v>1418</v>
      </c>
      <c r="I28" s="154">
        <v>491</v>
      </c>
      <c r="J28" s="154">
        <v>384</v>
      </c>
      <c r="K28" s="149"/>
      <c r="L28" s="149"/>
      <c r="M28" s="149"/>
      <c r="N28" s="130"/>
      <c r="O28" s="130"/>
    </row>
    <row r="29" spans="1:30" s="55" customFormat="1" ht="33.75" customHeight="1" x14ac:dyDescent="0.25">
      <c r="A29" s="212" t="s">
        <v>42</v>
      </c>
      <c r="B29" s="321" t="s">
        <v>60</v>
      </c>
      <c r="C29" s="358">
        <v>11</v>
      </c>
      <c r="D29" s="361"/>
      <c r="E29" s="361"/>
      <c r="F29" s="361"/>
      <c r="G29" s="361">
        <v>2</v>
      </c>
      <c r="H29" s="361">
        <v>2</v>
      </c>
      <c r="I29" s="361">
        <v>6</v>
      </c>
      <c r="J29" s="361">
        <v>1</v>
      </c>
      <c r="K29" s="361"/>
      <c r="L29" s="361"/>
      <c r="M29" s="361"/>
      <c r="N29" s="361"/>
      <c r="O29" s="361"/>
    </row>
    <row r="30" spans="1:30" ht="20.25" customHeight="1" x14ac:dyDescent="0.25">
      <c r="A30" s="246" t="s">
        <v>43</v>
      </c>
      <c r="B30" s="304" t="s">
        <v>130</v>
      </c>
      <c r="C30" s="285">
        <v>994</v>
      </c>
      <c r="D30" s="154"/>
      <c r="E30" s="154"/>
      <c r="F30" s="154"/>
      <c r="G30" s="154">
        <v>105</v>
      </c>
      <c r="H30" s="154">
        <v>889</v>
      </c>
      <c r="I30" s="154"/>
      <c r="J30" s="154"/>
      <c r="K30" s="149"/>
      <c r="L30" s="149"/>
      <c r="M30" s="149"/>
      <c r="N30" s="130"/>
      <c r="O30" s="130"/>
    </row>
    <row r="31" spans="1:30" ht="20.25" customHeight="1" x14ac:dyDescent="0.25">
      <c r="A31" s="369" t="s">
        <v>44</v>
      </c>
      <c r="B31" s="304" t="s">
        <v>62</v>
      </c>
      <c r="C31" s="134">
        <v>1688</v>
      </c>
      <c r="D31" s="134"/>
      <c r="E31" s="134"/>
      <c r="F31" s="111">
        <v>150</v>
      </c>
      <c r="G31" s="111">
        <v>275</v>
      </c>
      <c r="H31" s="111">
        <v>450</v>
      </c>
      <c r="I31" s="111">
        <v>439</v>
      </c>
      <c r="J31" s="111">
        <v>374</v>
      </c>
      <c r="K31" s="134"/>
      <c r="L31" s="134"/>
      <c r="M31" s="134"/>
      <c r="N31" s="134"/>
      <c r="O31" s="134"/>
    </row>
    <row r="32" spans="1:30" s="55" customFormat="1" ht="18.75" x14ac:dyDescent="0.25">
      <c r="A32" s="369"/>
      <c r="B32" s="322" t="s">
        <v>97</v>
      </c>
      <c r="C32" s="134">
        <v>6</v>
      </c>
      <c r="D32" s="134"/>
      <c r="E32" s="134"/>
      <c r="F32" s="134"/>
      <c r="G32" s="134"/>
      <c r="H32" s="111">
        <v>2</v>
      </c>
      <c r="I32" s="111">
        <v>4</v>
      </c>
      <c r="J32" s="134"/>
      <c r="K32" s="134"/>
      <c r="L32" s="134"/>
      <c r="M32" s="134"/>
      <c r="N32" s="134"/>
      <c r="O32" s="134"/>
    </row>
    <row r="33" spans="1:16" ht="18.75" x14ac:dyDescent="0.25">
      <c r="A33" s="369"/>
      <c r="B33" s="317" t="s">
        <v>64</v>
      </c>
      <c r="C33" s="252">
        <v>1144</v>
      </c>
      <c r="D33" s="128"/>
      <c r="E33" s="128"/>
      <c r="F33" s="128">
        <v>150</v>
      </c>
      <c r="G33" s="128">
        <v>225</v>
      </c>
      <c r="H33" s="128">
        <v>318</v>
      </c>
      <c r="I33" s="128">
        <v>265</v>
      </c>
      <c r="J33" s="128">
        <v>186</v>
      </c>
      <c r="K33" s="128"/>
      <c r="L33" s="128"/>
      <c r="M33" s="128"/>
      <c r="N33" s="128"/>
      <c r="O33" s="128"/>
    </row>
    <row r="34" spans="1:16" s="55" customFormat="1" ht="20.25" customHeight="1" x14ac:dyDescent="0.25">
      <c r="A34" s="212" t="s">
        <v>45</v>
      </c>
      <c r="B34" s="321" t="s">
        <v>98</v>
      </c>
      <c r="C34" s="285">
        <v>131</v>
      </c>
      <c r="D34" s="154"/>
      <c r="E34" s="154"/>
      <c r="F34" s="154">
        <v>29</v>
      </c>
      <c r="G34" s="154">
        <v>40</v>
      </c>
      <c r="H34" s="154">
        <v>39</v>
      </c>
      <c r="I34" s="154">
        <v>23</v>
      </c>
      <c r="J34" s="154"/>
      <c r="K34" s="149"/>
      <c r="L34" s="149"/>
      <c r="M34" s="149"/>
      <c r="N34" s="149"/>
      <c r="O34" s="149"/>
    </row>
    <row r="35" spans="1:16" s="54" customFormat="1" ht="20.25" customHeight="1" x14ac:dyDescent="0.3">
      <c r="A35" s="246" t="s">
        <v>46</v>
      </c>
      <c r="B35" s="325" t="s">
        <v>100</v>
      </c>
      <c r="C35" s="134">
        <f>Бишкек!C34</f>
        <v>65</v>
      </c>
      <c r="D35" s="111"/>
      <c r="E35" s="111">
        <f>Бишкек!E34</f>
        <v>8</v>
      </c>
      <c r="F35" s="111">
        <f>Бишкек!F34</f>
        <v>12</v>
      </c>
      <c r="G35" s="111">
        <f>Бишкек!G34</f>
        <v>19</v>
      </c>
      <c r="H35" s="111">
        <f>Бишкек!H34</f>
        <v>22</v>
      </c>
      <c r="I35" s="111">
        <f>Бишкек!I34</f>
        <v>4</v>
      </c>
      <c r="J35" s="134"/>
      <c r="K35" s="134"/>
      <c r="L35" s="134"/>
      <c r="M35" s="134"/>
      <c r="N35" s="134"/>
      <c r="O35" s="134"/>
      <c r="P35" s="56"/>
    </row>
    <row r="36" spans="1:16" s="54" customFormat="1" ht="37.5" x14ac:dyDescent="0.25">
      <c r="A36" s="246" t="s">
        <v>47</v>
      </c>
      <c r="B36" s="301" t="s">
        <v>196</v>
      </c>
      <c r="C36" s="109">
        <v>82</v>
      </c>
      <c r="D36" s="110"/>
      <c r="E36" s="110">
        <v>12</v>
      </c>
      <c r="F36" s="110">
        <v>11</v>
      </c>
      <c r="G36" s="110">
        <v>15</v>
      </c>
      <c r="H36" s="110">
        <v>16</v>
      </c>
      <c r="I36" s="110">
        <v>19</v>
      </c>
      <c r="J36" s="110">
        <v>9</v>
      </c>
      <c r="K36" s="110"/>
      <c r="L36" s="110"/>
      <c r="M36" s="110"/>
      <c r="N36" s="110"/>
      <c r="O36" s="110"/>
    </row>
    <row r="37" spans="1:16" ht="18.75" x14ac:dyDescent="0.25">
      <c r="A37" s="94" t="s">
        <v>17</v>
      </c>
      <c r="B37" s="323" t="s">
        <v>140</v>
      </c>
      <c r="C37" s="131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</row>
    <row r="38" spans="1:16" ht="18.75" x14ac:dyDescent="0.25">
      <c r="A38" s="369" t="s">
        <v>18</v>
      </c>
      <c r="B38" s="304" t="s">
        <v>66</v>
      </c>
      <c r="C38" s="131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16" ht="18.75" x14ac:dyDescent="0.25">
      <c r="A39" s="369"/>
      <c r="B39" s="317" t="s">
        <v>83</v>
      </c>
      <c r="C39" s="131">
        <v>1083.4740000000002</v>
      </c>
      <c r="D39" s="106">
        <v>6</v>
      </c>
      <c r="E39" s="106">
        <v>4.4000000000000004</v>
      </c>
      <c r="F39" s="106">
        <v>3.55</v>
      </c>
      <c r="G39" s="106">
        <v>37.900000000000006</v>
      </c>
      <c r="H39" s="106">
        <v>79.099999999999994</v>
      </c>
      <c r="I39" s="106">
        <v>195.81199999999998</v>
      </c>
      <c r="J39" s="106">
        <v>180.64939999999999</v>
      </c>
      <c r="K39" s="106">
        <v>176.64099999999999</v>
      </c>
      <c r="L39" s="106">
        <v>168.10640000000001</v>
      </c>
      <c r="M39" s="106">
        <v>121.925</v>
      </c>
      <c r="N39" s="106">
        <v>98.905000000000001</v>
      </c>
      <c r="O39" s="106">
        <v>10.485199999999999</v>
      </c>
    </row>
    <row r="40" spans="1:16" ht="18.75" x14ac:dyDescent="0.25">
      <c r="A40" s="369" t="s">
        <v>19</v>
      </c>
      <c r="B40" s="317" t="s">
        <v>93</v>
      </c>
      <c r="C40" s="249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1:16" ht="18.75" x14ac:dyDescent="0.25">
      <c r="A41" s="369"/>
      <c r="B41" s="317" t="s">
        <v>83</v>
      </c>
      <c r="C41" s="249">
        <v>1.4490000000000001</v>
      </c>
      <c r="D41" s="150"/>
      <c r="E41" s="150"/>
      <c r="F41" s="150"/>
      <c r="G41" s="150"/>
      <c r="H41" s="150">
        <v>0.308</v>
      </c>
      <c r="I41" s="150">
        <v>0.56200000000000006</v>
      </c>
      <c r="J41" s="150">
        <v>0.42600000000000005</v>
      </c>
      <c r="K41" s="150">
        <v>0.153</v>
      </c>
      <c r="L41" s="150"/>
      <c r="M41" s="150"/>
      <c r="N41" s="150"/>
      <c r="O41" s="150"/>
    </row>
    <row r="42" spans="1:16" ht="18.75" x14ac:dyDescent="0.25">
      <c r="A42" s="369" t="s">
        <v>51</v>
      </c>
      <c r="B42" s="324" t="s">
        <v>87</v>
      </c>
      <c r="C42" s="249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1:16" ht="18.75" x14ac:dyDescent="0.25">
      <c r="A43" s="369"/>
      <c r="B43" s="317" t="s">
        <v>83</v>
      </c>
      <c r="C43" s="249">
        <v>14.8367</v>
      </c>
      <c r="D43" s="150"/>
      <c r="E43" s="150"/>
      <c r="F43" s="150"/>
      <c r="G43" s="150">
        <v>0.29830000000000001</v>
      </c>
      <c r="H43" s="150">
        <v>2.7280000000000002</v>
      </c>
      <c r="I43" s="150">
        <v>3.0459999999999998</v>
      </c>
      <c r="J43" s="150">
        <v>4.5349000000000004</v>
      </c>
      <c r="K43" s="150">
        <v>3.83</v>
      </c>
      <c r="L43" s="150">
        <v>0.4</v>
      </c>
      <c r="M43" s="106"/>
      <c r="N43" s="106"/>
      <c r="O43" s="106"/>
    </row>
    <row r="44" spans="1:16" ht="18.75" x14ac:dyDescent="0.25">
      <c r="A44" s="369" t="s">
        <v>20</v>
      </c>
      <c r="B44" s="304" t="s">
        <v>70</v>
      </c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6" ht="18.75" x14ac:dyDescent="0.25">
      <c r="A45" s="369"/>
      <c r="B45" s="317" t="s">
        <v>83</v>
      </c>
      <c r="C45" s="249">
        <v>15.961999999999998</v>
      </c>
      <c r="D45" s="150"/>
      <c r="E45" s="150"/>
      <c r="F45" s="150"/>
      <c r="G45" s="150"/>
      <c r="H45" s="150">
        <v>2.4899999999999998</v>
      </c>
      <c r="I45" s="150">
        <v>3.649</v>
      </c>
      <c r="J45" s="150">
        <v>5.1679999999999993</v>
      </c>
      <c r="K45" s="150">
        <v>2.4379999999999997</v>
      </c>
      <c r="L45" s="150">
        <v>1.5409999999999999</v>
      </c>
      <c r="M45" s="150">
        <v>0.33800000000000002</v>
      </c>
      <c r="N45" s="150">
        <v>0.33800000000000002</v>
      </c>
      <c r="O45" s="150"/>
    </row>
    <row r="46" spans="1:16" ht="18.75" x14ac:dyDescent="0.25">
      <c r="A46" s="369" t="s">
        <v>21</v>
      </c>
      <c r="B46" s="320" t="s">
        <v>71</v>
      </c>
      <c r="C46" s="249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1:16" ht="18.75" x14ac:dyDescent="0.25">
      <c r="A47" s="369"/>
      <c r="B47" s="317" t="s">
        <v>83</v>
      </c>
      <c r="C47" s="249">
        <v>95.924999999999983</v>
      </c>
      <c r="D47" s="150"/>
      <c r="E47" s="150"/>
      <c r="F47" s="150"/>
      <c r="G47" s="150">
        <v>2.15</v>
      </c>
      <c r="H47" s="150">
        <v>10.265999999999998</v>
      </c>
      <c r="I47" s="150">
        <v>25.417999999999999</v>
      </c>
      <c r="J47" s="150">
        <v>29.904899999999998</v>
      </c>
      <c r="K47" s="150">
        <v>20.7514</v>
      </c>
      <c r="L47" s="150">
        <v>5.8075000000000001</v>
      </c>
      <c r="M47" s="150">
        <v>1.6270000000000002</v>
      </c>
      <c r="N47" s="150"/>
      <c r="O47" s="150"/>
    </row>
    <row r="48" spans="1:16" ht="18.75" x14ac:dyDescent="0.25">
      <c r="A48" s="369" t="s">
        <v>22</v>
      </c>
      <c r="B48" s="320" t="s">
        <v>81</v>
      </c>
      <c r="C48" s="249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15" ht="18.75" x14ac:dyDescent="0.25">
      <c r="A49" s="369"/>
      <c r="B49" s="317" t="s">
        <v>83</v>
      </c>
      <c r="C49" s="249">
        <v>0.83200000000000007</v>
      </c>
      <c r="D49" s="150"/>
      <c r="E49" s="150"/>
      <c r="F49" s="150"/>
      <c r="G49" s="150"/>
      <c r="H49" s="150">
        <v>0.1</v>
      </c>
      <c r="I49" s="150">
        <v>0.33500000000000002</v>
      </c>
      <c r="J49" s="150">
        <v>0.31</v>
      </c>
      <c r="K49" s="150">
        <v>3.5000000000000003E-2</v>
      </c>
      <c r="L49" s="150">
        <v>5.1999999999999998E-2</v>
      </c>
      <c r="M49" s="150"/>
      <c r="N49" s="150"/>
      <c r="O49" s="150"/>
    </row>
    <row r="50" spans="1:15" ht="18.75" x14ac:dyDescent="0.25">
      <c r="A50" s="369" t="s">
        <v>23</v>
      </c>
      <c r="B50" s="304" t="s">
        <v>72</v>
      </c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</row>
    <row r="51" spans="1:15" ht="18.75" x14ac:dyDescent="0.25">
      <c r="A51" s="369"/>
      <c r="B51" s="317" t="s">
        <v>83</v>
      </c>
      <c r="C51" s="249">
        <v>2.1580000000000004</v>
      </c>
      <c r="D51" s="150"/>
      <c r="E51" s="150"/>
      <c r="F51" s="150"/>
      <c r="G51" s="150"/>
      <c r="H51" s="150"/>
      <c r="I51" s="150"/>
      <c r="J51" s="286">
        <v>0.23100000000000001</v>
      </c>
      <c r="K51" s="286">
        <v>0.35199999999999998</v>
      </c>
      <c r="L51" s="287">
        <v>0.44200000000000006</v>
      </c>
      <c r="M51" s="288">
        <v>0.44200000000000006</v>
      </c>
      <c r="N51" s="286">
        <v>0.42800000000000005</v>
      </c>
      <c r="O51" s="287">
        <v>0.26300000000000007</v>
      </c>
    </row>
    <row r="52" spans="1:15" ht="18.75" x14ac:dyDescent="0.25">
      <c r="A52" s="369" t="s">
        <v>30</v>
      </c>
      <c r="B52" s="304" t="s">
        <v>73</v>
      </c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</row>
    <row r="53" spans="1:15" ht="18.75" x14ac:dyDescent="0.25">
      <c r="A53" s="369"/>
      <c r="B53" s="317" t="s">
        <v>83</v>
      </c>
      <c r="C53" s="249">
        <v>3.6399999999999997</v>
      </c>
      <c r="D53" s="150"/>
      <c r="E53" s="150"/>
      <c r="F53" s="150"/>
      <c r="G53" s="150"/>
      <c r="H53" s="150">
        <v>0.42699999999999994</v>
      </c>
      <c r="I53" s="150">
        <v>0.7619999999999999</v>
      </c>
      <c r="J53" s="150">
        <v>0.71299999999999997</v>
      </c>
      <c r="K53" s="150">
        <v>0.71799999999999986</v>
      </c>
      <c r="L53" s="150">
        <v>0.44600000000000001</v>
      </c>
      <c r="M53" s="150">
        <v>0.27500000000000002</v>
      </c>
      <c r="N53" s="150">
        <v>0.29899999999999999</v>
      </c>
      <c r="O53" s="150"/>
    </row>
    <row r="54" spans="1:15" ht="37.5" x14ac:dyDescent="0.25">
      <c r="A54" s="369" t="s">
        <v>24</v>
      </c>
      <c r="B54" s="326" t="s">
        <v>84</v>
      </c>
      <c r="C54" s="249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</row>
    <row r="55" spans="1:15" ht="18.75" x14ac:dyDescent="0.25">
      <c r="A55" s="369"/>
      <c r="B55" s="317" t="s">
        <v>83</v>
      </c>
      <c r="C55" s="249">
        <v>11.763999999999999</v>
      </c>
      <c r="D55" s="255"/>
      <c r="E55" s="255"/>
      <c r="F55" s="255"/>
      <c r="G55" s="255"/>
      <c r="H55" s="255"/>
      <c r="I55" s="255"/>
      <c r="J55" s="255"/>
      <c r="K55" s="255">
        <v>1.8822079999999999</v>
      </c>
      <c r="L55" s="255">
        <v>2.5880360000000002</v>
      </c>
      <c r="M55" s="255">
        <v>2.9409500000000004</v>
      </c>
      <c r="N55" s="255">
        <v>2.5880360000000002</v>
      </c>
      <c r="O55" s="255">
        <v>1.76457</v>
      </c>
    </row>
    <row r="56" spans="1:15" ht="18.75" x14ac:dyDescent="0.25">
      <c r="A56" s="406" t="s">
        <v>25</v>
      </c>
      <c r="B56" s="304" t="s">
        <v>74</v>
      </c>
      <c r="C56" s="249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</row>
    <row r="57" spans="1:15" ht="18.75" x14ac:dyDescent="0.25">
      <c r="A57" s="406"/>
      <c r="B57" s="317" t="s">
        <v>83</v>
      </c>
      <c r="C57" s="249">
        <v>5.5526000000000009</v>
      </c>
      <c r="D57" s="150"/>
      <c r="E57" s="150"/>
      <c r="F57" s="150"/>
      <c r="G57" s="150">
        <v>1.268</v>
      </c>
      <c r="H57" s="150">
        <v>2.08</v>
      </c>
      <c r="I57" s="150">
        <v>2.2049999999999996</v>
      </c>
      <c r="J57" s="150"/>
      <c r="K57" s="150"/>
      <c r="L57" s="150"/>
      <c r="M57" s="150"/>
      <c r="N57" s="150"/>
      <c r="O57" s="150"/>
    </row>
    <row r="58" spans="1:15" ht="18.75" x14ac:dyDescent="0.25">
      <c r="A58" s="407"/>
      <c r="B58" s="92" t="s">
        <v>78</v>
      </c>
      <c r="C58" s="131">
        <v>0.57499999999999996</v>
      </c>
      <c r="D58" s="150"/>
      <c r="E58" s="150"/>
      <c r="F58" s="150"/>
      <c r="G58" s="150"/>
      <c r="H58" s="150"/>
      <c r="I58" s="150">
        <v>0.57499999999999996</v>
      </c>
      <c r="J58" s="150"/>
      <c r="K58" s="150"/>
      <c r="L58" s="150"/>
      <c r="M58" s="150"/>
      <c r="N58" s="150"/>
      <c r="O58" s="150"/>
    </row>
    <row r="59" spans="1:15" ht="18.75" x14ac:dyDescent="0.25">
      <c r="A59" s="369" t="s">
        <v>26</v>
      </c>
      <c r="B59" s="304" t="s">
        <v>76</v>
      </c>
      <c r="C59" s="131"/>
      <c r="D59" s="150"/>
      <c r="E59" s="131"/>
      <c r="F59" s="150"/>
      <c r="G59" s="131"/>
      <c r="H59" s="150"/>
      <c r="I59" s="131"/>
      <c r="J59" s="150"/>
      <c r="K59" s="131"/>
      <c r="L59" s="150"/>
      <c r="M59" s="131"/>
      <c r="N59" s="150"/>
      <c r="O59" s="131"/>
    </row>
    <row r="60" spans="1:15" ht="18.75" x14ac:dyDescent="0.25">
      <c r="A60" s="369"/>
      <c r="B60" s="317" t="s">
        <v>83</v>
      </c>
      <c r="C60" s="131">
        <v>3.9485000000000001</v>
      </c>
      <c r="D60" s="150"/>
      <c r="E60" s="150"/>
      <c r="F60" s="150"/>
      <c r="G60" s="150"/>
      <c r="H60" s="150">
        <v>0.5</v>
      </c>
      <c r="I60" s="150">
        <v>0.79999999999999993</v>
      </c>
      <c r="J60" s="150">
        <v>1.0369999999999999</v>
      </c>
      <c r="K60" s="150">
        <v>0.9376199999999999</v>
      </c>
      <c r="L60" s="150">
        <v>0.67349999999999999</v>
      </c>
      <c r="M60" s="150"/>
      <c r="N60" s="150"/>
      <c r="O60" s="150"/>
    </row>
    <row r="61" spans="1:15" ht="18.75" x14ac:dyDescent="0.25">
      <c r="A61" s="369" t="s">
        <v>27</v>
      </c>
      <c r="B61" s="301" t="s">
        <v>94</v>
      </c>
      <c r="C61" s="131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</row>
    <row r="62" spans="1:15" ht="18.75" x14ac:dyDescent="0.25">
      <c r="A62" s="369"/>
      <c r="B62" s="317" t="s">
        <v>83</v>
      </c>
      <c r="C62" s="131">
        <v>2.3788</v>
      </c>
      <c r="D62" s="258">
        <v>5.8900000000000001E-2</v>
      </c>
      <c r="E62" s="258">
        <v>3.0500000000000002E-3</v>
      </c>
      <c r="F62" s="258">
        <v>2.8E-3</v>
      </c>
      <c r="G62" s="258">
        <v>2.7499999999999998E-3</v>
      </c>
      <c r="H62" s="258">
        <v>2.8E-3</v>
      </c>
      <c r="I62" s="258">
        <v>4.9499999999999995E-3</v>
      </c>
      <c r="J62" s="258">
        <v>0.11939999999999999</v>
      </c>
      <c r="K62" s="258">
        <v>0.42094999999999994</v>
      </c>
      <c r="L62" s="258">
        <v>0.45506000000000002</v>
      </c>
      <c r="M62" s="258">
        <v>0.46740000000000004</v>
      </c>
      <c r="N62" s="258">
        <v>0.44240000000000002</v>
      </c>
      <c r="O62" s="258">
        <v>0.39744000000000002</v>
      </c>
    </row>
    <row r="63" spans="1:15" ht="37.5" x14ac:dyDescent="0.25">
      <c r="A63" s="369" t="s">
        <v>28</v>
      </c>
      <c r="B63" s="301" t="s">
        <v>181</v>
      </c>
      <c r="C63" s="131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</row>
    <row r="64" spans="1:15" s="55" customFormat="1" ht="18.75" x14ac:dyDescent="0.25">
      <c r="A64" s="369"/>
      <c r="B64" s="317" t="s">
        <v>83</v>
      </c>
      <c r="C64" s="131">
        <f>'Ж-А'!C57+ОШобл!C55+г.Ош!C52+Баткен!C57+Чуй!C55+Талас!C58+Нарын!C59+'И-Куль'!C58</f>
        <v>2.9420000000000002</v>
      </c>
      <c r="D64" s="150"/>
      <c r="E64" s="150"/>
      <c r="F64" s="150"/>
      <c r="G64" s="150"/>
      <c r="H64" s="150"/>
      <c r="I64" s="150">
        <v>2.9420000000000002</v>
      </c>
      <c r="J64" s="150"/>
      <c r="K64" s="150"/>
      <c r="L64" s="150"/>
      <c r="M64" s="150"/>
      <c r="N64" s="150"/>
      <c r="O64" s="150"/>
    </row>
    <row r="65" spans="1:16" ht="37.5" x14ac:dyDescent="0.25">
      <c r="A65" s="369" t="s">
        <v>29</v>
      </c>
      <c r="B65" s="301" t="s">
        <v>95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</row>
    <row r="66" spans="1:16" ht="18.75" x14ac:dyDescent="0.25">
      <c r="A66" s="369"/>
      <c r="B66" s="92" t="s">
        <v>144</v>
      </c>
      <c r="C66" s="131">
        <v>23.945999999999998</v>
      </c>
      <c r="D66" s="150"/>
      <c r="E66" s="150"/>
      <c r="F66" s="150"/>
      <c r="G66" s="150">
        <v>2.8899999999999997</v>
      </c>
      <c r="H66" s="150">
        <v>2.8899999999999997</v>
      </c>
      <c r="I66" s="150">
        <v>2.8899999999999997</v>
      </c>
      <c r="J66" s="150">
        <v>2.8899999999999997</v>
      </c>
      <c r="K66" s="150">
        <v>2.8899999999999997</v>
      </c>
      <c r="L66" s="150">
        <v>2.96</v>
      </c>
      <c r="M66" s="150">
        <v>3.34</v>
      </c>
      <c r="N66" s="150">
        <v>3.1959999999999997</v>
      </c>
      <c r="O66" s="150"/>
    </row>
    <row r="67" spans="1:16" ht="18.75" x14ac:dyDescent="0.25">
      <c r="A67" s="369"/>
      <c r="B67" s="317" t="s">
        <v>83</v>
      </c>
      <c r="C67" s="131">
        <v>47.294000000000004</v>
      </c>
      <c r="D67" s="150"/>
      <c r="E67" s="150"/>
      <c r="F67" s="150"/>
      <c r="G67" s="150">
        <v>5.65</v>
      </c>
      <c r="H67" s="150">
        <v>5.7500000000000009</v>
      </c>
      <c r="I67" s="150">
        <v>5.7500000000000009</v>
      </c>
      <c r="J67" s="150">
        <v>5.7500000000000009</v>
      </c>
      <c r="K67" s="150">
        <v>5.7600000000000007</v>
      </c>
      <c r="L67" s="150">
        <v>6.2600000000000007</v>
      </c>
      <c r="M67" s="150">
        <v>6.1850000000000005</v>
      </c>
      <c r="N67" s="150">
        <v>6.1890000000000001</v>
      </c>
      <c r="O67" s="150"/>
    </row>
    <row r="68" spans="1:16" ht="37.5" x14ac:dyDescent="0.25">
      <c r="A68" s="369" t="s">
        <v>37</v>
      </c>
      <c r="B68" s="319" t="s">
        <v>96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</row>
    <row r="69" spans="1:16" s="55" customFormat="1" ht="18.75" x14ac:dyDescent="0.25">
      <c r="A69" s="369"/>
      <c r="B69" s="247" t="s">
        <v>78</v>
      </c>
      <c r="C69" s="131">
        <v>2.9870000000000001</v>
      </c>
      <c r="D69" s="150"/>
      <c r="E69" s="150"/>
      <c r="F69" s="150"/>
      <c r="G69" s="150">
        <v>0.33</v>
      </c>
      <c r="H69" s="150">
        <v>0.33</v>
      </c>
      <c r="I69" s="150">
        <v>0.33</v>
      </c>
      <c r="J69" s="150">
        <v>0.33</v>
      </c>
      <c r="K69" s="150">
        <v>0.33</v>
      </c>
      <c r="L69" s="150">
        <v>0.42</v>
      </c>
      <c r="M69" s="150">
        <v>0.45899999999999996</v>
      </c>
      <c r="N69" s="150">
        <v>0.45799999999999996</v>
      </c>
      <c r="O69" s="150"/>
    </row>
    <row r="70" spans="1:16" ht="18.75" x14ac:dyDescent="0.25">
      <c r="A70" s="369"/>
      <c r="B70" s="317" t="s">
        <v>83</v>
      </c>
      <c r="C70" s="131">
        <v>19.725000000000001</v>
      </c>
      <c r="D70" s="150"/>
      <c r="E70" s="150"/>
      <c r="F70" s="150"/>
      <c r="G70" s="150">
        <v>2.36</v>
      </c>
      <c r="H70" s="150">
        <v>2.36</v>
      </c>
      <c r="I70" s="150">
        <v>2.36</v>
      </c>
      <c r="J70" s="150">
        <v>2.36</v>
      </c>
      <c r="K70" s="150">
        <v>2.4500000000000002</v>
      </c>
      <c r="L70" s="150">
        <v>2.2400000000000002</v>
      </c>
      <c r="M70" s="150">
        <v>2.8499999999999996</v>
      </c>
      <c r="N70" s="150">
        <v>2.7450000000000001</v>
      </c>
      <c r="O70" s="150"/>
    </row>
    <row r="71" spans="1:16" ht="37.5" x14ac:dyDescent="0.25">
      <c r="A71" s="369" t="s">
        <v>38</v>
      </c>
      <c r="B71" s="319" t="s">
        <v>101</v>
      </c>
      <c r="C71" s="131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</row>
    <row r="72" spans="1:16" ht="18.75" x14ac:dyDescent="0.25">
      <c r="A72" s="369"/>
      <c r="B72" s="317" t="s">
        <v>83</v>
      </c>
      <c r="C72" s="131">
        <v>6</v>
      </c>
      <c r="D72" s="150"/>
      <c r="E72" s="150"/>
      <c r="F72" s="150"/>
      <c r="G72" s="150"/>
      <c r="H72" s="150">
        <v>1</v>
      </c>
      <c r="I72" s="150">
        <v>1</v>
      </c>
      <c r="J72" s="150">
        <v>1</v>
      </c>
      <c r="K72" s="150">
        <v>1</v>
      </c>
      <c r="L72" s="150">
        <v>1</v>
      </c>
      <c r="M72" s="150">
        <v>1</v>
      </c>
      <c r="N72" s="150"/>
      <c r="O72" s="150"/>
    </row>
    <row r="73" spans="1:16" ht="18.75" x14ac:dyDescent="0.3">
      <c r="A73" s="396" t="s">
        <v>48</v>
      </c>
      <c r="B73" s="320" t="s">
        <v>190</v>
      </c>
      <c r="C73" s="289"/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</row>
    <row r="74" spans="1:16" s="55" customFormat="1" ht="18.75" x14ac:dyDescent="0.25">
      <c r="A74" s="397"/>
      <c r="B74" s="317" t="s">
        <v>83</v>
      </c>
      <c r="C74" s="131">
        <v>1000</v>
      </c>
      <c r="D74" s="257">
        <v>0</v>
      </c>
      <c r="E74" s="257">
        <v>0</v>
      </c>
      <c r="F74" s="257">
        <v>80</v>
      </c>
      <c r="G74" s="257">
        <v>96</v>
      </c>
      <c r="H74" s="257">
        <v>97</v>
      </c>
      <c r="I74" s="257">
        <v>87</v>
      </c>
      <c r="J74" s="257">
        <v>102</v>
      </c>
      <c r="K74" s="257">
        <v>101</v>
      </c>
      <c r="L74" s="257">
        <v>106</v>
      </c>
      <c r="M74" s="257">
        <v>115</v>
      </c>
      <c r="N74" s="257">
        <v>116</v>
      </c>
      <c r="O74" s="257">
        <v>100</v>
      </c>
    </row>
    <row r="75" spans="1:16" s="55" customFormat="1" ht="18.75" x14ac:dyDescent="0.25">
      <c r="A75" s="410"/>
      <c r="B75" s="248" t="s">
        <v>78</v>
      </c>
      <c r="C75" s="131">
        <v>4</v>
      </c>
      <c r="D75" s="257"/>
      <c r="E75" s="257"/>
      <c r="F75" s="257"/>
      <c r="G75" s="257">
        <v>2</v>
      </c>
      <c r="H75" s="257">
        <v>2</v>
      </c>
      <c r="I75" s="257"/>
      <c r="J75" s="257"/>
      <c r="K75" s="257"/>
      <c r="L75" s="257"/>
      <c r="M75" s="257"/>
      <c r="N75" s="257"/>
      <c r="O75" s="257"/>
    </row>
    <row r="76" spans="1:16" ht="18.75" x14ac:dyDescent="0.25">
      <c r="A76" s="369" t="s">
        <v>49</v>
      </c>
      <c r="B76" s="320" t="s">
        <v>197</v>
      </c>
      <c r="C76" s="131"/>
      <c r="D76" s="150"/>
      <c r="E76" s="290"/>
      <c r="F76" s="150"/>
      <c r="G76" s="150"/>
      <c r="H76" s="150"/>
      <c r="I76" s="150"/>
      <c r="J76" s="150"/>
      <c r="K76" s="150"/>
      <c r="L76" s="150"/>
      <c r="M76" s="150"/>
      <c r="N76" s="150"/>
      <c r="O76" s="150"/>
    </row>
    <row r="77" spans="1:16" s="55" customFormat="1" ht="18.75" x14ac:dyDescent="0.25">
      <c r="A77" s="369"/>
      <c r="B77" s="188" t="s">
        <v>143</v>
      </c>
      <c r="C77" s="131">
        <v>18</v>
      </c>
      <c r="D77" s="150">
        <v>1</v>
      </c>
      <c r="E77" s="150">
        <v>2</v>
      </c>
      <c r="F77" s="150">
        <v>2</v>
      </c>
      <c r="G77" s="150">
        <v>2</v>
      </c>
      <c r="H77" s="150">
        <v>3</v>
      </c>
      <c r="I77" s="150">
        <v>3</v>
      </c>
      <c r="J77" s="150">
        <v>2</v>
      </c>
      <c r="K77" s="150">
        <v>3</v>
      </c>
      <c r="L77" s="150"/>
      <c r="M77" s="150"/>
      <c r="N77" s="150"/>
      <c r="O77" s="150"/>
      <c r="P77" s="203"/>
    </row>
    <row r="78" spans="1:16" ht="37.5" x14ac:dyDescent="0.25">
      <c r="A78" s="408" t="s">
        <v>50</v>
      </c>
      <c r="B78" s="301" t="s">
        <v>196</v>
      </c>
      <c r="C78" s="256"/>
      <c r="D78" s="257"/>
      <c r="E78" s="257"/>
      <c r="F78" s="257"/>
      <c r="G78" s="257"/>
      <c r="H78" s="257"/>
      <c r="I78" s="257"/>
      <c r="J78" s="257"/>
      <c r="K78" s="257"/>
      <c r="L78" s="257"/>
      <c r="M78" s="257"/>
      <c r="N78" s="257"/>
      <c r="O78" s="258"/>
    </row>
    <row r="79" spans="1:16" ht="18.75" x14ac:dyDescent="0.25">
      <c r="A79" s="406"/>
      <c r="B79" s="317" t="s">
        <v>83</v>
      </c>
      <c r="C79" s="131">
        <v>12</v>
      </c>
      <c r="D79" s="257"/>
      <c r="E79" s="257"/>
      <c r="F79" s="257"/>
      <c r="G79" s="257"/>
      <c r="H79" s="257">
        <v>1</v>
      </c>
      <c r="I79" s="257">
        <v>2</v>
      </c>
      <c r="J79" s="257">
        <v>3.5</v>
      </c>
      <c r="K79" s="257">
        <v>3</v>
      </c>
      <c r="L79" s="257">
        <v>2</v>
      </c>
      <c r="M79" s="257">
        <v>0.5</v>
      </c>
      <c r="N79" s="257"/>
      <c r="O79" s="257"/>
    </row>
    <row r="80" spans="1:16" ht="15.75" customHeight="1" x14ac:dyDescent="0.3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108" t="s">
        <v>159</v>
      </c>
    </row>
    <row r="81" spans="1:16" ht="15.75" customHeight="1" x14ac:dyDescent="0.3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51"/>
    </row>
    <row r="82" spans="1:16" s="47" customFormat="1" ht="18.75" x14ac:dyDescent="0.3">
      <c r="A82" s="63"/>
      <c r="B82" s="51" t="s">
        <v>214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63"/>
    </row>
    <row r="83" spans="1:16" ht="20.25" customHeight="1" x14ac:dyDescent="0.3">
      <c r="B83" s="51"/>
    </row>
    <row r="84" spans="1:16" ht="18.75" x14ac:dyDescent="0.3">
      <c r="B84" s="51" t="s">
        <v>198</v>
      </c>
    </row>
    <row r="85" spans="1:16" ht="18.75" x14ac:dyDescent="0.3">
      <c r="B85" s="51" t="s">
        <v>199</v>
      </c>
    </row>
    <row r="86" spans="1:16" ht="18.75" x14ac:dyDescent="0.3">
      <c r="B86" s="51" t="s">
        <v>148</v>
      </c>
    </row>
    <row r="87" spans="1:16" ht="18.75" x14ac:dyDescent="0.3">
      <c r="B87" s="51" t="s">
        <v>200</v>
      </c>
    </row>
    <row r="88" spans="1:16" ht="18.75" x14ac:dyDescent="0.3">
      <c r="B88" s="51" t="s">
        <v>215</v>
      </c>
    </row>
    <row r="89" spans="1:16" ht="18.75" x14ac:dyDescent="0.3">
      <c r="B89" s="51" t="s">
        <v>201</v>
      </c>
    </row>
    <row r="90" spans="1:16" ht="18.75" x14ac:dyDescent="0.3">
      <c r="B90" s="51" t="s">
        <v>202</v>
      </c>
    </row>
    <row r="91" spans="1:16" ht="18.75" x14ac:dyDescent="0.3">
      <c r="B91" s="51" t="s">
        <v>203</v>
      </c>
    </row>
    <row r="92" spans="1:16" ht="18.75" x14ac:dyDescent="0.3">
      <c r="B92" s="51" t="s">
        <v>216</v>
      </c>
    </row>
    <row r="93" spans="1:16" ht="18.75" x14ac:dyDescent="0.3">
      <c r="B93" s="51" t="s">
        <v>204</v>
      </c>
    </row>
    <row r="94" spans="1:16" ht="18.75" x14ac:dyDescent="0.3">
      <c r="B94" s="51" t="s">
        <v>205</v>
      </c>
    </row>
    <row r="95" spans="1:16" ht="18.75" x14ac:dyDescent="0.3">
      <c r="B95" s="51" t="s">
        <v>206</v>
      </c>
    </row>
    <row r="96" spans="1:16" ht="18.75" x14ac:dyDescent="0.3">
      <c r="B96" s="51" t="s">
        <v>210</v>
      </c>
    </row>
    <row r="97" spans="2:15" ht="18.75" x14ac:dyDescent="0.3">
      <c r="B97" s="51" t="s">
        <v>217</v>
      </c>
    </row>
    <row r="98" spans="2:15" ht="18.75" x14ac:dyDescent="0.3">
      <c r="B98" s="51" t="s">
        <v>207</v>
      </c>
    </row>
    <row r="99" spans="2:15" ht="42" customHeight="1" x14ac:dyDescent="0.25">
      <c r="B99" s="405" t="s">
        <v>211</v>
      </c>
      <c r="C99" s="405"/>
      <c r="D99" s="405"/>
    </row>
    <row r="100" spans="2:15" ht="18.75" x14ac:dyDescent="0.3">
      <c r="B100" s="51" t="s">
        <v>208</v>
      </c>
    </row>
    <row r="101" spans="2:15" ht="18.75" x14ac:dyDescent="0.3">
      <c r="B101" s="51" t="s">
        <v>209</v>
      </c>
    </row>
    <row r="102" spans="2:15" ht="18.75" x14ac:dyDescent="0.3">
      <c r="B102" s="51" t="s">
        <v>212</v>
      </c>
    </row>
    <row r="103" spans="2:15" ht="18.75" x14ac:dyDescent="0.3">
      <c r="O103" s="51" t="s">
        <v>159</v>
      </c>
    </row>
  </sheetData>
  <mergeCells count="28">
    <mergeCell ref="M9:O9"/>
    <mergeCell ref="D9:L9"/>
    <mergeCell ref="A50:A51"/>
    <mergeCell ref="A63:A64"/>
    <mergeCell ref="A68:A70"/>
    <mergeCell ref="A65:A67"/>
    <mergeCell ref="A76:A77"/>
    <mergeCell ref="A73:A75"/>
    <mergeCell ref="A31:A33"/>
    <mergeCell ref="A38:A39"/>
    <mergeCell ref="A42:A43"/>
    <mergeCell ref="A71:A72"/>
    <mergeCell ref="B99:D99"/>
    <mergeCell ref="A7:O7"/>
    <mergeCell ref="A56:A58"/>
    <mergeCell ref="A78:A79"/>
    <mergeCell ref="A52:A53"/>
    <mergeCell ref="A40:A41"/>
    <mergeCell ref="A61:A62"/>
    <mergeCell ref="A44:A45"/>
    <mergeCell ref="A46:A47"/>
    <mergeCell ref="A54:A55"/>
    <mergeCell ref="A59:A60"/>
    <mergeCell ref="A48:A49"/>
    <mergeCell ref="A8:O8"/>
    <mergeCell ref="A9:A10"/>
    <mergeCell ref="B9:B10"/>
    <mergeCell ref="C9:C10"/>
  </mergeCells>
  <phoneticPr fontId="10" type="noConversion"/>
  <printOptions horizontalCentered="1"/>
  <pageMargins left="0" right="0" top="0.78740157480314965" bottom="0" header="0" footer="0"/>
  <pageSetup paperSize="9" scale="57" orientation="landscape" r:id="rId1"/>
  <headerFooter alignWithMargins="0"/>
  <rowBreaks count="2" manualBreakCount="2">
    <brk id="39" max="14" man="1"/>
    <brk id="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21</vt:i4>
      </vt:variant>
    </vt:vector>
  </HeadingPairs>
  <TitlesOfParts>
    <vt:vector size="31" baseType="lpstr">
      <vt:lpstr>Ж-А</vt:lpstr>
      <vt:lpstr>ОШобл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'Ж-А'!Заголовки_для_печати</vt:lpstr>
      <vt:lpstr>'И-Куль'!Заголовки_для_печати</vt:lpstr>
      <vt:lpstr>Нарын!Заголовки_для_печати</vt:lpstr>
      <vt:lpstr>ОШобл!Заголовки_для_печати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'Ж-А'!Область_печати</vt:lpstr>
      <vt:lpstr>'И-Куль'!Область_печати</vt:lpstr>
      <vt:lpstr>Нарын!Область_печати</vt:lpstr>
      <vt:lpstr>ОШобл!Область_печати</vt:lpstr>
      <vt:lpstr>республика!Область_печати</vt:lpstr>
      <vt:lpstr>Талас!Область_печати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meiman</cp:lastModifiedBy>
  <cp:lastPrinted>2018-10-04T08:47:42Z</cp:lastPrinted>
  <dcterms:created xsi:type="dcterms:W3CDTF">1996-10-08T23:32:33Z</dcterms:created>
  <dcterms:modified xsi:type="dcterms:W3CDTF">2018-10-04T08:48:26Z</dcterms:modified>
</cp:coreProperties>
</file>